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我的文档\Desktop\新制度\管理制度\人事管理制度\"/>
    </mc:Choice>
  </mc:AlternateContent>
  <bookViews>
    <workbookView xWindow="0" yWindow="0" windowWidth="15345" windowHeight="4665" activeTab="3"/>
  </bookViews>
  <sheets>
    <sheet name="客服" sheetId="1" r:id="rId1"/>
    <sheet name="工程" sheetId="5" r:id="rId2"/>
    <sheet name="保安" sheetId="6" r:id="rId3"/>
    <sheet name="保洁" sheetId="4" r:id="rId4"/>
    <sheet name="核对数据" sheetId="2" state="hidden" r:id="rId5"/>
    <sheet name="Sheet3" sheetId="3" state="hidden" r:id="rId6"/>
  </sheets>
  <calcPr calcId="152511"/>
</workbook>
</file>

<file path=xl/calcChain.xml><?xml version="1.0" encoding="utf-8"?>
<calcChain xmlns="http://schemas.openxmlformats.org/spreadsheetml/2006/main">
  <c r="J33" i="2" l="1"/>
  <c r="J32" i="2"/>
  <c r="J31" i="2"/>
  <c r="J30" i="2"/>
  <c r="J29" i="2"/>
  <c r="J22" i="2"/>
  <c r="J23" i="2"/>
  <c r="J21" i="2"/>
  <c r="J19" i="2"/>
  <c r="J18" i="2"/>
  <c r="J13" i="2"/>
  <c r="J12" i="2"/>
  <c r="J11" i="2"/>
  <c r="J10" i="2"/>
  <c r="J9" i="2"/>
  <c r="J8" i="2"/>
  <c r="J7" i="2"/>
  <c r="J5" i="2"/>
  <c r="J4" i="2"/>
  <c r="K8" i="2" l="1"/>
  <c r="K9" i="2"/>
  <c r="K10" i="2"/>
  <c r="K11" i="2"/>
  <c r="K12" i="2"/>
  <c r="K13" i="2"/>
  <c r="K14" i="2"/>
  <c r="K15" i="2"/>
  <c r="K17" i="2"/>
  <c r="K18" i="2"/>
  <c r="K19" i="2"/>
  <c r="K21" i="2"/>
  <c r="K22" i="2"/>
  <c r="K23" i="2"/>
  <c r="K27" i="2"/>
  <c r="K29" i="2"/>
  <c r="K30" i="2"/>
  <c r="K31" i="2"/>
  <c r="K32" i="2"/>
  <c r="K33" i="2"/>
  <c r="K7" i="2"/>
  <c r="K4" i="2"/>
  <c r="H23" i="2" l="1"/>
  <c r="G23" i="2"/>
  <c r="G8" i="2"/>
  <c r="G9" i="2"/>
  <c r="G10" i="2"/>
  <c r="G11" i="2"/>
  <c r="G12" i="2"/>
  <c r="G13" i="2"/>
  <c r="G14" i="2"/>
  <c r="G15" i="2"/>
  <c r="G16" i="2"/>
  <c r="G17" i="2"/>
  <c r="G18" i="2"/>
  <c r="G19" i="2"/>
  <c r="G20" i="2"/>
  <c r="G21" i="2"/>
  <c r="G22" i="2"/>
  <c r="G24" i="2"/>
  <c r="G25" i="2"/>
  <c r="G26" i="2"/>
  <c r="G27" i="2"/>
  <c r="G28" i="2"/>
  <c r="G29" i="2"/>
  <c r="G30" i="2"/>
  <c r="G31" i="2"/>
  <c r="G32" i="2"/>
  <c r="G33" i="2"/>
  <c r="G34" i="2"/>
  <c r="G7" i="2"/>
  <c r="G5" i="2"/>
  <c r="G4" i="2"/>
  <c r="H8" i="2"/>
  <c r="H9" i="2"/>
  <c r="H10" i="2"/>
  <c r="H11" i="2"/>
  <c r="H12" i="2"/>
  <c r="H13" i="2"/>
  <c r="H14" i="2"/>
  <c r="H15" i="2"/>
  <c r="H16" i="2"/>
  <c r="H17" i="2"/>
  <c r="H18" i="2"/>
  <c r="H19" i="2"/>
  <c r="H20" i="2"/>
  <c r="H21" i="2"/>
  <c r="H22" i="2"/>
  <c r="H24" i="2"/>
  <c r="H25" i="2"/>
  <c r="H26" i="2"/>
  <c r="H27" i="2"/>
  <c r="H28" i="2"/>
  <c r="H29" i="2"/>
  <c r="H30" i="2"/>
  <c r="H31" i="2"/>
  <c r="H32" i="2"/>
  <c r="H33" i="2"/>
  <c r="H34" i="2"/>
  <c r="H7" i="2"/>
  <c r="H5" i="2"/>
  <c r="H4" i="2"/>
  <c r="L8" i="2"/>
  <c r="L9" i="2"/>
  <c r="L14" i="2"/>
  <c r="L15" i="2"/>
  <c r="L17" i="2"/>
  <c r="L21" i="2"/>
  <c r="L22" i="2"/>
  <c r="L23" i="2"/>
  <c r="L27" i="2"/>
  <c r="L30" i="2"/>
  <c r="J34" i="2"/>
  <c r="K34" i="2" s="1"/>
  <c r="L34" i="2"/>
  <c r="L33" i="2"/>
  <c r="L32" i="2"/>
  <c r="L31" i="2"/>
  <c r="L29" i="2"/>
  <c r="J28" i="2"/>
  <c r="K28" i="2" s="1"/>
  <c r="L28" i="2"/>
  <c r="J20" i="2"/>
  <c r="K20" i="2" s="1"/>
  <c r="L20" i="2"/>
  <c r="J24" i="2"/>
  <c r="K24" i="2" s="1"/>
  <c r="L24" i="2"/>
  <c r="J26" i="2"/>
  <c r="K26" i="2" s="1"/>
  <c r="L26" i="2"/>
  <c r="J25" i="2"/>
  <c r="K25" i="2" s="1"/>
  <c r="L19" i="2"/>
  <c r="J16" i="2"/>
  <c r="K16" i="2" s="1"/>
  <c r="L16" i="2"/>
  <c r="L4" i="2"/>
  <c r="M4" i="2" s="1"/>
  <c r="L13" i="2"/>
  <c r="L18" i="2"/>
  <c r="L12" i="2"/>
  <c r="L11" i="2"/>
  <c r="L10" i="2"/>
  <c r="L7" i="2"/>
  <c r="L5" i="2"/>
  <c r="L25" i="2" l="1"/>
</calcChain>
</file>

<file path=xl/sharedStrings.xml><?xml version="1.0" encoding="utf-8"?>
<sst xmlns="http://schemas.openxmlformats.org/spreadsheetml/2006/main" count="204" uniqueCount="182">
  <si>
    <t>服务标准一级</t>
  </si>
  <si>
    <t>服务标准二级</t>
  </si>
  <si>
    <t>服务标准三级</t>
  </si>
  <si>
    <t>分公司名称</t>
    <phoneticPr fontId="7" type="noConversion"/>
  </si>
  <si>
    <t>项目名称</t>
    <phoneticPr fontId="7" type="noConversion"/>
  </si>
  <si>
    <t>建筑面积（㎡）</t>
    <phoneticPr fontId="7" type="noConversion"/>
  </si>
  <si>
    <t>廊坊分公司</t>
    <phoneticPr fontId="7" type="noConversion"/>
  </si>
  <si>
    <t>华夏铂宫</t>
  </si>
  <si>
    <t>水晶城</t>
  </si>
  <si>
    <t>今日家园</t>
    <phoneticPr fontId="7" type="noConversion"/>
  </si>
  <si>
    <t>第八大街西区</t>
    <phoneticPr fontId="7" type="noConversion"/>
  </si>
  <si>
    <t>第八大街东区</t>
    <phoneticPr fontId="7" type="noConversion"/>
  </si>
  <si>
    <t>华夏名筑</t>
  </si>
  <si>
    <t>第九园</t>
  </si>
  <si>
    <t>第六大街</t>
    <phoneticPr fontId="10" type="noConversion"/>
  </si>
  <si>
    <t>华夏奥韵</t>
  </si>
  <si>
    <t>幸福城·润园</t>
    <phoneticPr fontId="7" type="noConversion"/>
  </si>
  <si>
    <t>幸福城-雅园</t>
    <phoneticPr fontId="7" type="noConversion"/>
  </si>
  <si>
    <t>华夏花园</t>
    <phoneticPr fontId="7" type="noConversion"/>
  </si>
  <si>
    <t>华夏经典</t>
    <phoneticPr fontId="7" type="noConversion"/>
  </si>
  <si>
    <t>水榭花都</t>
    <phoneticPr fontId="7" type="noConversion"/>
  </si>
  <si>
    <t>香槟花园</t>
    <phoneticPr fontId="7" type="noConversion"/>
  </si>
  <si>
    <t>香槟花城</t>
    <phoneticPr fontId="7" type="noConversion"/>
  </si>
  <si>
    <t>京南分公司</t>
    <phoneticPr fontId="7" type="noConversion"/>
  </si>
  <si>
    <t>永定河孔雀海</t>
  </si>
  <si>
    <t>永定河孔雀城一服</t>
  </si>
  <si>
    <t>永定河孔雀城二服</t>
  </si>
  <si>
    <t>永定河孔雀城三服</t>
  </si>
  <si>
    <t>永定河八达岭孔雀城</t>
  </si>
  <si>
    <t>永定河孔雀大卫城一服</t>
    <phoneticPr fontId="10" type="noConversion"/>
  </si>
  <si>
    <t>永定河孔雀大卫城二服</t>
    <phoneticPr fontId="10" type="noConversion"/>
  </si>
  <si>
    <t>永定河孔雀英国宫</t>
  </si>
  <si>
    <t>北横街</t>
  </si>
  <si>
    <t>北关</t>
  </si>
  <si>
    <t>京东分公司</t>
    <phoneticPr fontId="7" type="noConversion"/>
  </si>
  <si>
    <t>大运河孔雀城</t>
  </si>
  <si>
    <t>潮白河孔雀城一服</t>
  </si>
  <si>
    <t>潮白河孔雀城二服</t>
  </si>
  <si>
    <t>潮白河大卫城一服</t>
    <phoneticPr fontId="7" type="noConversion"/>
  </si>
  <si>
    <t>潮白馨居</t>
  </si>
  <si>
    <t>总户数</t>
    <phoneticPr fontId="7" type="noConversion"/>
  </si>
  <si>
    <t>入住户数</t>
    <phoneticPr fontId="7" type="noConversion"/>
  </si>
  <si>
    <t>3081</t>
    <phoneticPr fontId="7" type="noConversion"/>
  </si>
  <si>
    <t>2496</t>
    <phoneticPr fontId="7" type="noConversion"/>
  </si>
  <si>
    <t>岗位</t>
    <phoneticPr fontId="7" type="noConversion"/>
  </si>
  <si>
    <t>客服组总编制人数</t>
    <phoneticPr fontId="7" type="noConversion"/>
  </si>
  <si>
    <t>4</t>
    <phoneticPr fontId="7" type="noConversion"/>
  </si>
  <si>
    <t>26</t>
    <phoneticPr fontId="7" type="noConversion"/>
  </si>
  <si>
    <t>模型后配置标准</t>
    <phoneticPr fontId="7" type="noConversion"/>
  </si>
  <si>
    <t>增减人数</t>
    <phoneticPr fontId="7" type="noConversion"/>
  </si>
  <si>
    <t>客服管家人力配置模型标准数据核对</t>
    <phoneticPr fontId="7" type="noConversion"/>
  </si>
  <si>
    <t>入住率</t>
    <phoneticPr fontId="7" type="noConversion"/>
  </si>
  <si>
    <t>影响因素说明</t>
    <phoneticPr fontId="7" type="noConversion"/>
  </si>
  <si>
    <t>377户</t>
    <phoneticPr fontId="7" type="noConversion"/>
  </si>
  <si>
    <t>一、模型说明</t>
    <phoneticPr fontId="7" type="noConversion"/>
  </si>
  <si>
    <t xml:space="preserve"> </t>
    <phoneticPr fontId="7" type="noConversion"/>
  </si>
  <si>
    <t>工作说明</t>
    <phoneticPr fontId="7" type="noConversion"/>
  </si>
  <si>
    <t>平均值</t>
    <phoneticPr fontId="7" type="noConversion"/>
  </si>
  <si>
    <t>结论：仅对客服管家进行了人数合计对比，共计30个项目，管家合计人数为118人，经使用配置模型，9个项目应在编制人数总和的基础上减少10人，另9个项目应在编制人数总和的基础上增加29人，京南分公司各项目客服配置人数略少，经分析是由于项目常住户数较少原因影响。</t>
    <phoneticPr fontId="7" type="noConversion"/>
  </si>
  <si>
    <t>现场客服员人均管理户数</t>
    <phoneticPr fontId="7" type="noConversion"/>
  </si>
  <si>
    <t>客服员模型前编制人数</t>
    <phoneticPr fontId="7" type="noConversion"/>
  </si>
  <si>
    <t>客服员模型后配置人数</t>
    <phoneticPr fontId="7" type="noConversion"/>
  </si>
  <si>
    <t>客服员增减人数</t>
    <phoneticPr fontId="7" type="noConversion"/>
  </si>
  <si>
    <t>300户-400户/人</t>
    <phoneticPr fontId="7" type="noConversion"/>
  </si>
  <si>
    <t>400户-600户/人</t>
    <phoneticPr fontId="7" type="noConversion"/>
  </si>
  <si>
    <t>4人</t>
    <phoneticPr fontId="7" type="noConversion"/>
  </si>
  <si>
    <t>1、模型概述：住宅物业客服人员配置标准与《住宅物业一、二、三级服务标准》相关联，其服务标准等级越高，人员配置标准越高。</t>
    <phoneticPr fontId="7" type="noConversion"/>
  </si>
  <si>
    <t>客服员岗</t>
    <phoneticPr fontId="7" type="noConversion"/>
  </si>
  <si>
    <t>住宅物业客服人力配置标准模型</t>
    <phoneticPr fontId="7" type="noConversion"/>
  </si>
  <si>
    <t xml:space="preserve">1、常住户数量的影响因素                                            常住户数量的多少决定了客服员工作量的大小。                                                                    2、客户需求的影响因素                                                                                     不同的服务需求，其服务内容及标准不同，导致客服人员承担的工作量存在差异。                                                                    3、客户沟通深度的影响因素                                                           掌握客户信息的程度及与客户沟通的深度不同，导致客服员管理客户的数量不同。                  </t>
    <phoneticPr fontId="7" type="noConversion"/>
  </si>
  <si>
    <t>编号：XF/PZ-ZZ-KF-001                                                                                           版本：1.0                                                                                                                                              页码：第1页     共1页</t>
  </si>
  <si>
    <t>定岗定编原则</t>
    <phoneticPr fontId="7" type="noConversion"/>
  </si>
  <si>
    <t>指挥中心岗</t>
    <phoneticPr fontId="7" type="noConversion"/>
  </si>
  <si>
    <t xml:space="preserve">2、模型应用：                                                                                                                                                                                                                                                                                                                                                                                                                                                                                                    1）各项目根据划定的服务标准等级，执行相应等级的配置标准；                                                                                                                                                                                                                                                                                                                                                                                                                                                                                                                                                                                                                                                                                                                                                                                                                                                                                                                                                                                                                                                                                                                                                                                                              2）执行本模型时，人员配置数量采取就低不就高的原则，除此还应考虑物业费标准和人力占比指标。                                                                                                                                                                                                                                                                                  </t>
    <phoneticPr fontId="7" type="noConversion"/>
  </si>
  <si>
    <t xml:space="preserve">1、定岗定编原则                                                                                                                           ①客服员编制，计算公式：　　　　　　　　　　　                                                                                                            客服员编制人数=总户数/客服员配置标准；                                                                                                                                        指挥中心值班员=指挥中心值班员配置标准。                                                                                                                                                                                                                                                                                                                      ②客服组：设客服主管1名。                                                                                                                                                                                                                                                                                                                                                                                                        2、其他编制原则                                                                                                                               ①常住户数量占已交付户数量的比值低于50%，客服员应在定编人数的基础上下调10%-20%；                                                                                                                                                           ②在集中交付期、装修期阶段（交付后6个月内），客服员应在定编人数的基础上上调15%。                                                                                                                                  ③ 项目上有多个指挥中心的，仅设值机人员，人员数量酌情考虑。                                                                                                                                                                                                                                                                                                                                                                                          注：                                                                                                                              前台接待不单独设置专职人员，前台业务办理由客服员兼任。                                                                                                                                                                                                                                                </t>
    <phoneticPr fontId="7" type="noConversion"/>
  </si>
  <si>
    <t>二、住宅物业客服人力配置标准</t>
    <phoneticPr fontId="7" type="noConversion"/>
  </si>
  <si>
    <t>住宅物业保洁人力配置标准模型</t>
    <phoneticPr fontId="19" type="noConversion"/>
  </si>
  <si>
    <t>编号：XF/PZ-ZZ-BJ-001                                                         版本：1.0                                                                                                                                                    页码：第1页     共1页</t>
    <phoneticPr fontId="19" type="noConversion"/>
  </si>
  <si>
    <t>一、模型说明</t>
    <phoneticPr fontId="19" type="noConversion"/>
  </si>
  <si>
    <t>1、模型概述：住宅物业保洁人员配置标准与《住宅物业一、二、三级服务标准》相关联，其服务标准等级越高，人员配置标准越高。</t>
    <phoneticPr fontId="19" type="noConversion"/>
  </si>
  <si>
    <t xml:space="preserve">2、清洁面积定义：指现场实地测量面积，其不同区域的重要清洁部位也有所不同，包括如下：                                                                                                                                                                                                                                                                       1）楼内清洁面积：包含大堂、消防通道、走廊、电梯厅、电梯轿厢的平面清洁面积总和，计算公式：楼内总清洁面积=平面清洁面积总和*系数(1.1)。                                                                                                                                                                                                                                                                                                                                                        2）公区清洁面积：包含主干道、次干道、车位、甬路，景观小品水系等平面清洁面积总和。                                                                                                                                                                                                                                                                         3）地库清洁面积：包含车位、行车道、通道平面清洁面积总和。                                                                                                                    </t>
    <phoneticPr fontId="19" type="noConversion"/>
  </si>
  <si>
    <t xml:space="preserve">3、模型应用：                                                                                                                                                                                                                                                                                                                                                               1）各项目根据划定的服务标准等级，执行相应等级的配置标准；                                                                                                                                                                                                                                                                                                                                                                                                                                                                                                                                                                                                                                                                                                                                                                                                                                                                                                                                                                                                                                                                                                                                                                             2）执行本模型时，人员配置数量采取就低不就高的原则，除此还应考虑物业费标准和人力占比指标。       </t>
    <phoneticPr fontId="19" type="noConversion"/>
  </si>
  <si>
    <t>二、住宅物业保洁人力配置标准</t>
    <phoneticPr fontId="19" type="noConversion"/>
  </si>
  <si>
    <t>岗位</t>
    <phoneticPr fontId="19" type="noConversion"/>
  </si>
  <si>
    <t>建筑类型</t>
    <phoneticPr fontId="19" type="noConversion"/>
  </si>
  <si>
    <t>工作说明</t>
    <phoneticPr fontId="19" type="noConversion"/>
  </si>
  <si>
    <t>影响因素说明</t>
    <phoneticPr fontId="19" type="noConversion"/>
  </si>
  <si>
    <t>服务标准一级</t>
    <phoneticPr fontId="19" type="noConversion"/>
  </si>
  <si>
    <t>服务标准二级</t>
    <phoneticPr fontId="19" type="noConversion"/>
  </si>
  <si>
    <t>服务标准三级</t>
    <phoneticPr fontId="19" type="noConversion"/>
  </si>
  <si>
    <t>定岗定编原则</t>
    <phoneticPr fontId="19" type="noConversion"/>
  </si>
  <si>
    <t xml:space="preserve">楼内     保洁岗 </t>
    <phoneticPr fontId="19" type="noConversion"/>
  </si>
  <si>
    <t>高层（15F以上）</t>
    <phoneticPr fontId="19" type="noConversion"/>
  </si>
  <si>
    <t xml:space="preserve">1、工作时间                                                                        上午：7:00—11:00                                                     下午：13:30—17:30                                                 2、清洁方式 :                                                                                   楼内保洁员采取由上而下方式清洁，不带电梯多层住宅保洁员采取步行上下楼梯。                                                3、清洁方法                                                                                上午：以扫、墩、推、擦为主；                                               下午：以巡视保洁为主，其他时间可安排计划保洁及专项工作。                                                </t>
    <phoneticPr fontId="19" type="noConversion"/>
  </si>
  <si>
    <r>
      <t xml:space="preserve">1、普遍影响                                                                                      保洁人员的工作效率主要取决于完成一定清洁面积所耗用的清洁时长，其清洁时间越长，保洁人员人均配置标准就越低，相反就越高。                                                                                                     2、不同建筑类型的影响差异                                                              </t>
    </r>
    <r>
      <rPr>
        <sz val="10"/>
        <color theme="1"/>
        <rFont val="宋体"/>
        <family val="3"/>
        <charset val="134"/>
      </rPr>
      <t>①</t>
    </r>
    <r>
      <rPr>
        <sz val="10"/>
        <color theme="1"/>
        <rFont val="微软雅黑"/>
        <family val="2"/>
        <charset val="134"/>
      </rPr>
      <t xml:space="preserve">不同建筑类型的公摊比率不同，其楼层清洁面积大小影响着保洁员上下楼频次；                                                                             ②不同建筑类型的楼层数存在差异，导致保洁员增加更换单元作业的频次；                                                         </t>
    </r>
    <r>
      <rPr>
        <sz val="10"/>
        <color theme="1"/>
        <rFont val="宋体"/>
        <family val="3"/>
        <charset val="134"/>
      </rPr>
      <t>③</t>
    </r>
    <r>
      <rPr>
        <sz val="10"/>
        <color theme="1"/>
        <rFont val="微软雅黑"/>
        <family val="2"/>
        <charset val="134"/>
      </rPr>
      <t xml:space="preserve">多层无电梯，因清洁工作特殊要求，保洁员需步行上下楼，导致清洁时间会有所延长。                                                             </t>
    </r>
    <r>
      <rPr>
        <b/>
        <sz val="9"/>
        <color theme="1"/>
        <rFont val="宋体"/>
        <family val="3"/>
        <charset val="134"/>
      </rPr>
      <t/>
    </r>
    <phoneticPr fontId="19" type="noConversion"/>
  </si>
  <si>
    <t>1500㎡-1800㎡</t>
    <phoneticPr fontId="19" type="noConversion"/>
  </si>
  <si>
    <t>1800㎡-2300㎡</t>
    <phoneticPr fontId="19" type="noConversion"/>
  </si>
  <si>
    <t>2300㎡-2700㎡</t>
    <phoneticPr fontId="19" type="noConversion"/>
  </si>
  <si>
    <t xml:space="preserve">1、定岗定编原则                                                                                                   ①保洁员编制计算公式：                                                                         现场实操人数=清洁总面积/人员配置标准      　　　　　　　　　　　                                    ②主管、领班人员编制 :                                                                                                     保洁员≤15人，仅设领班1名，每增加15人增设1名领班；                                                                                                     配置2名领班以上的，设主管1人。                                               2、其他编制原则                                                                                                 ①在集中交付期、装修期阶段（交付后6个月内）应在定编人数的基础上上调10%-15%。                                                                                    ②保洁配置中不含垃圾清运人员，如现场需要将垃圾清运至中转站的，则另增加保洁员。                                                               ③保洁员定编人数还需考虑物业费收费标准。                                              </t>
    <phoneticPr fontId="19" type="noConversion"/>
  </si>
  <si>
    <t>小高层（7-15F）</t>
    <phoneticPr fontId="19" type="noConversion"/>
  </si>
  <si>
    <t>1100㎡-1400㎡</t>
    <phoneticPr fontId="19" type="noConversion"/>
  </si>
  <si>
    <t>1400㎡-1800㎡</t>
    <phoneticPr fontId="19" type="noConversion"/>
  </si>
  <si>
    <t>1800㎡-2100㎡</t>
    <phoneticPr fontId="19" type="noConversion"/>
  </si>
  <si>
    <t>多层             (6F以下）)</t>
    <phoneticPr fontId="19" type="noConversion"/>
  </si>
  <si>
    <t>带电梯</t>
    <phoneticPr fontId="19" type="noConversion"/>
  </si>
  <si>
    <t>700㎡-1000㎡</t>
    <phoneticPr fontId="19" type="noConversion"/>
  </si>
  <si>
    <t>1000㎡-1400㎡</t>
    <phoneticPr fontId="19" type="noConversion"/>
  </si>
  <si>
    <t>/</t>
    <phoneticPr fontId="19" type="noConversion"/>
  </si>
  <si>
    <t>无电梯</t>
    <phoneticPr fontId="19" type="noConversion"/>
  </si>
  <si>
    <t>1400㎡-2000㎡</t>
    <phoneticPr fontId="19" type="noConversion"/>
  </si>
  <si>
    <t xml:space="preserve">室外           公共      岗 </t>
    <phoneticPr fontId="19" type="noConversion"/>
  </si>
  <si>
    <t>5500㎡-6500㎡</t>
    <phoneticPr fontId="19" type="noConversion"/>
  </si>
  <si>
    <t>6500㎡-7000㎡</t>
    <phoneticPr fontId="19" type="noConversion"/>
  </si>
  <si>
    <t>7000㎡-7500㎡</t>
    <phoneticPr fontId="19" type="noConversion"/>
  </si>
  <si>
    <t>地库              保洁岗</t>
    <phoneticPr fontId="19" type="noConversion"/>
  </si>
  <si>
    <t>/</t>
    <phoneticPr fontId="19" type="noConversion"/>
  </si>
  <si>
    <t>4500㎡-5000㎡</t>
    <phoneticPr fontId="19" type="noConversion"/>
  </si>
  <si>
    <t>5000㎡-5500㎡</t>
    <phoneticPr fontId="19" type="noConversion"/>
  </si>
  <si>
    <t>5500㎡-6300㎡</t>
    <phoneticPr fontId="19" type="noConversion"/>
  </si>
  <si>
    <r>
      <rPr>
        <b/>
        <sz val="10"/>
        <color theme="1"/>
        <rFont val="微软雅黑"/>
        <family val="2"/>
        <charset val="134"/>
      </rPr>
      <t>注：</t>
    </r>
    <r>
      <rPr>
        <sz val="10"/>
        <color theme="1"/>
        <rFont val="微软雅黑"/>
        <family val="2"/>
        <charset val="134"/>
      </rPr>
      <t xml:space="preserve">本模型配置标准仅为现场实操人员，倒班、替班人员未在考虑范围之内。  </t>
    </r>
    <phoneticPr fontId="19" type="noConversion"/>
  </si>
  <si>
    <t>编号：XF/PZ-ZZ-GC-001                                                         版本：1.0                                                                                                                                              页码：第1页     共1页</t>
    <phoneticPr fontId="7" type="noConversion"/>
  </si>
  <si>
    <t xml:space="preserve">                                                                                                住宅物业工程人力配置标准模型</t>
    <phoneticPr fontId="7" type="noConversion"/>
  </si>
  <si>
    <t>1、模型概述：住宅物业工程人员配置标准与《住宅物业一、二、三级服务标准》相关联，其服务标准等级越高，人员配置标准越高。</t>
    <phoneticPr fontId="7" type="noConversion"/>
  </si>
  <si>
    <t xml:space="preserve">2、模型应用：                                                                                                                                                                                                                                                                                                                                                                                                      1）各项目根据划定的服务标准等级，执行相应等级的配置标准；                                                                                                                                                                                                                                                                                                                                                                                                                                                                                                                                                                                                                                                                                                                                                                                                                                                                                                                                                                                                                                                                                                                                                                             2）执行本模型时，人员配置数量采取就低不就高的原则，除此还应考虑物业费标准和人力占比指标。                                                                                                                                                                                                                                                                           </t>
    <phoneticPr fontId="7" type="noConversion"/>
  </si>
  <si>
    <t>二、住宅物业工程人力配置标准</t>
    <phoneticPr fontId="7" type="noConversion"/>
  </si>
  <si>
    <t>工作说明</t>
  </si>
  <si>
    <t>影响因素说明</t>
  </si>
  <si>
    <t>服务标准三级</t>
    <phoneticPr fontId="7" type="noConversion"/>
  </si>
  <si>
    <t>定岗定编原则</t>
  </si>
  <si>
    <t>入户维修岗</t>
    <phoneticPr fontId="7" type="noConversion"/>
  </si>
  <si>
    <t xml:space="preserve">1、工作时间：                                                                                                                早班08:30-17:30；                           夜间值班17:30-次日08:30                                                                                                              2、工作内容                                      ①入户维修                                               保证到场时间，根据客户需求，采取有效措施进行小修及零维修工作 。                                                                                                                                       ②公共设施维修保养；                                对楼内共用部位的设施和楼外公共区域的设施进行日常巡视、维修和保养。                                                                                                                                           ③公用设备维修保养：对供水、供电、消防、监控等公共设备设施进行日常巡视、维修和养护 。    </t>
    <phoneticPr fontId="7" type="noConversion"/>
  </si>
  <si>
    <t>1、入住率的影响因素                     入住率的高低决定了入户维修的工作量，其入户维修人员的工作量将受到不同程度的影响。                                                                                         2、 管理年限影响因素                             不同管理年限的项目，可分为磨合期、成熟期和磨损期，因受设备设施使用程度的影响，导致工程人员的工作量存在明显差别。                                                  3、设备设施种类的影响因素                          不同设备设施种类的项目，其管理复杂程度不同，导致工程人员承担的工作量存在差别。</t>
    <phoneticPr fontId="7" type="noConversion"/>
  </si>
  <si>
    <t>200户-300户/人</t>
    <phoneticPr fontId="7" type="noConversion"/>
  </si>
  <si>
    <t xml:space="preserve"> 300户-400户/人</t>
    <phoneticPr fontId="7" type="noConversion"/>
  </si>
  <si>
    <t>400户-500户/人</t>
    <phoneticPr fontId="7" type="noConversion"/>
  </si>
  <si>
    <t>公区维修岗</t>
    <phoneticPr fontId="7" type="noConversion"/>
  </si>
  <si>
    <t>20000㎡-25000㎡/人</t>
    <phoneticPr fontId="7" type="noConversion"/>
  </si>
  <si>
    <t>25000㎡-30000㎡/人</t>
    <phoneticPr fontId="7" type="noConversion"/>
  </si>
  <si>
    <t>30000㎡-35000㎡/人</t>
    <phoneticPr fontId="7" type="noConversion"/>
  </si>
  <si>
    <t>一、模型说明</t>
  </si>
  <si>
    <t xml:space="preserve">2、模型应用：                                                                                                                                                                                                                                                                                                                                                                                                      1）各项目根据划定的服务标准等级，执行相应等级的配置标准；                                                                                                                                                                                                                                                                                                                                                                                                                                                                                                                                                                                                                                                                                                                                                                                                                                                                                                                                                                                                                                                                                                                                                                             2）执行本模型时，人员配置数量采取就低不就高的原则，除此还应考虑物业费标准和人力占比指标。                                                                                                                                                                                                                                                                                                                                                                                                                                                                                                                                                                                                                                                                                                                                                                    </t>
    <phoneticPr fontId="7" type="noConversion"/>
  </si>
  <si>
    <t>二、住宅物业安全人力配置标准</t>
    <phoneticPr fontId="7" type="noConversion"/>
  </si>
  <si>
    <t>岗位</t>
  </si>
  <si>
    <t>道闸形式</t>
    <phoneticPr fontId="7" type="noConversion"/>
  </si>
  <si>
    <t>建筑类型</t>
  </si>
  <si>
    <t xml:space="preserve">门岗           </t>
  </si>
  <si>
    <t>单边道闸</t>
    <phoneticPr fontId="7" type="noConversion"/>
  </si>
  <si>
    <t>/</t>
    <phoneticPr fontId="7" type="noConversion"/>
  </si>
  <si>
    <t xml:space="preserve">1、工作时间                                                                                     ①安全员各岗位为24小时执勤，常规值班模式为三班三运转（即6、8、10或7、8、9），如考虑用餐及季节因素，可按具体情况酌情安排三班四运转值班模式，具体运转时段可自行调整。                                                                                                                                                                                             ②固定岗：早晚高峰时段及节假日期间                                                                    早7:00-9:00    晚17:00-19:00                                                 节假日期间：7:00-11:00             14:00-16:00                          2、工作内容                                                                 安全员负责物业管辖范围内的治安、交通、消防的日常管理。其中：                                                                                               ^门岗：对出入人员及车辆进行管理。                               ^固定岗：即形象岗，分时段各安排1名形象岗展示安全员风采，执勤形象；其他时段可进行其他日常事务。                                                                                      ^巡逻岗：对公共区域及重点安全部位进行日常巡查。                                                                                                                                                                                                                                        注：安全员对楼内巡逻，采取乘电梯至天台，逐层下楼巡视。                                                                                                                                                                                                                                                                                                                                                                                                                                                                                                                                                                                                                                                                                                                                                                                                       </t>
    <phoneticPr fontId="7" type="noConversion"/>
  </si>
  <si>
    <t>1、门岗                                                             门岗安全员配置人数取决于出入口数量及道闸设计形式。
                                                                                 2、巡逻岗                                                            ①巡逻安全员的巡视时间及路线的长短取决于不同建筑类型的楼宇布局及巡检范围。                                                                 ②巡逻安全员配置标准与物业服务合同中约定的业主特殊需求有关。</t>
    <phoneticPr fontId="7" type="noConversion"/>
  </si>
  <si>
    <t>5人</t>
    <phoneticPr fontId="7" type="noConversion"/>
  </si>
  <si>
    <t>3人</t>
    <phoneticPr fontId="7" type="noConversion"/>
  </si>
  <si>
    <t>双边道闸</t>
    <phoneticPr fontId="7" type="noConversion"/>
  </si>
  <si>
    <t>7人</t>
    <phoneticPr fontId="7" type="noConversion"/>
  </si>
  <si>
    <t>固定岗</t>
    <phoneticPr fontId="7" type="noConversion"/>
  </si>
  <si>
    <t>2人</t>
    <phoneticPr fontId="7" type="noConversion"/>
  </si>
  <si>
    <t>巡逻岗</t>
  </si>
  <si>
    <t>/</t>
  </si>
  <si>
    <t>普通住宅</t>
  </si>
  <si>
    <t>高层             小高层</t>
  </si>
  <si>
    <t>4万㎡-4.5万㎡/人</t>
    <phoneticPr fontId="7" type="noConversion"/>
  </si>
  <si>
    <t>4.5万㎡-6万㎡/人</t>
    <phoneticPr fontId="7" type="noConversion"/>
  </si>
  <si>
    <t>6万—7.5万㎡/人</t>
    <phoneticPr fontId="7" type="noConversion"/>
  </si>
  <si>
    <t>多层</t>
  </si>
  <si>
    <t>3.5万㎡-4万㎡/人</t>
    <phoneticPr fontId="7" type="noConversion"/>
  </si>
  <si>
    <t>4.5万㎡-5.5万㎡/人</t>
    <phoneticPr fontId="7" type="noConversion"/>
  </si>
  <si>
    <t>别墅</t>
  </si>
  <si>
    <t>2万㎡-3万㎡/人</t>
    <phoneticPr fontId="7" type="noConversion"/>
  </si>
  <si>
    <t>3万㎡-3.5万㎡/人</t>
    <phoneticPr fontId="7" type="noConversion"/>
  </si>
  <si>
    <t xml:space="preserve">                           住宅物业定岗定编标准模型</t>
    <phoneticPr fontId="7" type="noConversion"/>
  </si>
  <si>
    <t>编号：RS-001                                                         版本：1.0                                                                                                                                                    页码：第1页     共1页</t>
    <phoneticPr fontId="7" type="noConversion"/>
  </si>
  <si>
    <t>1、模型概述：住宅物业人员配置标准与《住宅物业一、二、三级服务标准》相关联，其服务标准等级越高，人员配置标准越高。</t>
    <phoneticPr fontId="18" type="noConversion"/>
  </si>
  <si>
    <t>住宅物业客服定岗定编标准模型</t>
    <phoneticPr fontId="7" type="noConversion"/>
  </si>
  <si>
    <t>住宅物业保洁定岗定编标准模型</t>
    <phoneticPr fontId="19" type="noConversion"/>
  </si>
  <si>
    <t xml:space="preserve">        住宅物业工程定岗定编标准模型</t>
    <phoneticPr fontId="7" type="noConversion"/>
  </si>
  <si>
    <t>1、工作时间                                                                                                   ①客服员                                                                                                       正常班8:30-17:30                                                                                         ②前台接待时间：                                                                                         正常班8:30-17:30                                                                                    ③  指挥中心值班人员：                                                                           指挥中心为24小时值班模式，班次可根据现场实际情况进行安排。                                                                                                                            2、工作内容                                                                                                   ①客服员：掌握客户信息，维系客户关系，确保服务中心与客户沟通顺畅，提升客户满意度。                                                                                        ②指挥中心值班人员：确保客户信息处理及时、高效，满足客户需要，提升客户满意度。</t>
    <phoneticPr fontId="7" type="noConversion"/>
  </si>
  <si>
    <t>200户-300户/人</t>
    <phoneticPr fontId="7" type="noConversion"/>
  </si>
  <si>
    <t>4人</t>
    <phoneticPr fontId="7" type="noConversion"/>
  </si>
  <si>
    <t>2人</t>
    <phoneticPr fontId="7" type="noConversion"/>
  </si>
  <si>
    <r>
      <t xml:space="preserve">1、定岗定编原则                                                                                     ①工程人员编制，计算公式：　　　　　　　　　　　                                    入户维修人员编制人数=总户数/入户维修人员配置标准；                                                   公区维修人员编制人数=总建筑面积/公区维修人员配置标准。                                                             ②主管、领班人员编制                                                                                维修工≦10人，设主管1名；                                                                        维修工≧10人，设领班及主管各1名；                                                                                                                                                                                                                                                                                                                                                                     2、其他编制原则                                                                                           ①入住率：                                                                                                           入住率低于50%的，入户维修人员应在定编人数的基础上下调10%-20%；                                                                                                    </t>
    </r>
    <r>
      <rPr>
        <sz val="10"/>
        <color indexed="8"/>
        <rFont val="宋体"/>
        <family val="3"/>
        <charset val="134"/>
      </rPr>
      <t>②</t>
    </r>
    <r>
      <rPr>
        <sz val="10"/>
        <color indexed="8"/>
        <rFont val="微软雅黑"/>
        <family val="2"/>
        <charset val="134"/>
      </rPr>
      <t xml:space="preserve">管理年限：                                                                                                                                                                                            管理年限2年以内项目在集中交付期、装修期及保修期阶段，应在定编人数的基础上上调15% ； 管理年限5年以上项目应在定编人数的基础上上调15%；                                                                                                                                                                                                                                                                                                                                         ③管理面积：                                                                                                管理面积大于30万㎡的，且每增加10万㎡，仅公区维修人员应在定编人数的基础上上调10%-15% ；管理面积小于3.5万㎡的，公区维修人员至少设置1名。                                                                                          ④设备设施种类：                                                                                                            本模型为现场实操人员配置，如项目上有特种设备（如：高压配电室、锅炉房等设备）的应根据政策规定，另行增加值班人员。                                                                                                                                                                                                                                                                                                                      </t>
    </r>
    <phoneticPr fontId="7" type="noConversion"/>
  </si>
  <si>
    <t>住宅物业保安员定岗定编标准模型</t>
    <phoneticPr fontId="7" type="noConversion"/>
  </si>
  <si>
    <t xml:space="preserve">1、定岗定编原则                                                                                     ①安全员编制计算公式：　　 　　　　　　　　　                                    门岗人员编制人数=门岗数量*配置标准                                                                         巡逻安全员编制人数=总建筑面积/配置标准*班次                                                                      ②主管、班长人员编制                                                                                安全组：设安全主管1名；                                                                                                                                                                                                                   安全员≧ 10人，设安全班长1名；每增加10人增设1名安全班长                                                                                                                                                                                                                                                                      2、其他编制原则                                                                                       早晚高峰时段，可由安全班长或巡逻岗协助门岗执勤。                                                                                                                                                                                                                                                                                                                                                                                                                                                                                                                                                                                                                                                                                                                                                                                  </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</si>
</sst>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Red]\(0\)"/>
    <numFmt numFmtId="177" formatCode="0_ "/>
  </numFmts>
  <fonts count="31">
    <font>
      <sz val="11"/>
      <color theme="1"/>
      <name val="宋体"/>
      <charset val="134"/>
      <scheme val="minor"/>
    </font>
    <font>
      <sz val="11"/>
      <color theme="1"/>
      <name val="宋体"/>
      <family val="2"/>
      <charset val="134"/>
      <scheme val="minor"/>
    </font>
    <font>
      <sz val="10"/>
      <name val="微软雅黑"/>
      <family val="2"/>
      <charset val="134"/>
    </font>
    <font>
      <sz val="10"/>
      <color indexed="8"/>
      <name val="微软雅黑"/>
      <family val="2"/>
      <charset val="134"/>
    </font>
    <font>
      <b/>
      <sz val="10"/>
      <name val="微软雅黑"/>
      <family val="2"/>
      <charset val="134"/>
    </font>
    <font>
      <b/>
      <sz val="11"/>
      <color indexed="8"/>
      <name val="微软雅黑"/>
      <family val="2"/>
      <charset val="134"/>
    </font>
    <font>
      <b/>
      <sz val="12"/>
      <color indexed="8"/>
      <name val="微软雅黑"/>
      <family val="2"/>
      <charset val="134"/>
    </font>
    <font>
      <sz val="9"/>
      <name val="宋体"/>
      <family val="3"/>
      <charset val="134"/>
    </font>
    <font>
      <b/>
      <sz val="10"/>
      <color indexed="8"/>
      <name val="宋体"/>
      <family val="3"/>
      <charset val="134"/>
    </font>
    <font>
      <sz val="11"/>
      <name val="宋体"/>
      <family val="3"/>
      <charset val="134"/>
    </font>
    <font>
      <sz val="9"/>
      <name val="宋体"/>
      <family val="3"/>
      <charset val="134"/>
    </font>
    <font>
      <sz val="9"/>
      <name val="微软雅黑"/>
      <family val="2"/>
      <charset val="134"/>
    </font>
    <font>
      <sz val="10"/>
      <color indexed="8"/>
      <name val="微软雅黑"/>
      <family val="2"/>
      <charset val="134"/>
    </font>
    <font>
      <sz val="10"/>
      <color indexed="9"/>
      <name val="微软雅黑"/>
      <family val="2"/>
      <charset val="134"/>
    </font>
    <font>
      <b/>
      <sz val="14"/>
      <color indexed="9"/>
      <name val="华文楷体"/>
      <family val="3"/>
      <charset val="134"/>
    </font>
    <font>
      <sz val="11"/>
      <color indexed="8"/>
      <name val="微软雅黑"/>
      <family val="2"/>
      <charset val="134"/>
    </font>
    <font>
      <sz val="11"/>
      <color theme="1"/>
      <name val="宋体"/>
      <family val="3"/>
      <charset val="134"/>
      <scheme val="minor"/>
    </font>
    <font>
      <sz val="12"/>
      <color theme="1"/>
      <name val="微软雅黑"/>
      <family val="2"/>
      <charset val="134"/>
    </font>
    <font>
      <sz val="9"/>
      <name val="宋体"/>
      <family val="3"/>
      <charset val="134"/>
      <scheme val="minor"/>
    </font>
    <font>
      <sz val="9"/>
      <name val="宋体"/>
      <family val="2"/>
      <charset val="134"/>
      <scheme val="minor"/>
    </font>
    <font>
      <b/>
      <sz val="12"/>
      <color theme="1"/>
      <name val="微软雅黑"/>
      <family val="2"/>
      <charset val="134"/>
    </font>
    <font>
      <sz val="10"/>
      <color theme="0"/>
      <name val="微软雅黑"/>
      <family val="2"/>
      <charset val="134"/>
    </font>
    <font>
      <b/>
      <sz val="11"/>
      <color theme="1"/>
      <name val="微软雅黑"/>
      <family val="2"/>
      <charset val="134"/>
    </font>
    <font>
      <b/>
      <sz val="10"/>
      <color theme="1"/>
      <name val="微软雅黑"/>
      <family val="2"/>
      <charset val="134"/>
    </font>
    <font>
      <sz val="10"/>
      <color theme="1"/>
      <name val="微软雅黑"/>
      <family val="2"/>
      <charset val="134"/>
    </font>
    <font>
      <sz val="10"/>
      <color theme="1"/>
      <name val="宋体"/>
      <family val="3"/>
      <charset val="134"/>
    </font>
    <font>
      <b/>
      <sz val="9"/>
      <color theme="1"/>
      <name val="宋体"/>
      <family val="3"/>
      <charset val="134"/>
    </font>
    <font>
      <sz val="14"/>
      <color theme="1"/>
      <name val="微软雅黑"/>
      <family val="2"/>
      <charset val="134"/>
    </font>
    <font>
      <b/>
      <sz val="10"/>
      <color indexed="8"/>
      <name val="微软雅黑"/>
      <family val="2"/>
      <charset val="134"/>
    </font>
    <font>
      <sz val="10"/>
      <color indexed="8"/>
      <name val="宋体"/>
      <family val="3"/>
      <charset val="134"/>
    </font>
    <font>
      <sz val="12"/>
      <color theme="1"/>
      <name val="宋体"/>
      <family val="3"/>
      <charset val="134"/>
      <scheme val="minor"/>
    </font>
  </fonts>
  <fills count="8">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C000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right/>
      <top style="medium">
        <color indexed="8"/>
      </top>
      <bottom/>
      <diagonal/>
    </border>
    <border>
      <left/>
      <right/>
      <top style="medium">
        <color indexed="8"/>
      </top>
      <bottom style="medium">
        <color indexed="8"/>
      </bottom>
      <diagonal/>
    </border>
    <border>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8"/>
      </left>
      <right/>
      <top style="medium">
        <color indexed="8"/>
      </top>
      <bottom style="medium">
        <color indexed="64"/>
      </bottom>
      <diagonal/>
    </border>
    <border>
      <left/>
      <right/>
      <top/>
      <bottom style="medium">
        <color indexed="8"/>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8"/>
      </top>
      <bottom style="medium">
        <color indexed="8"/>
      </bottom>
      <diagonal/>
    </border>
    <border>
      <left/>
      <right style="medium">
        <color indexed="64"/>
      </right>
      <top style="medium">
        <color indexed="8"/>
      </top>
      <bottom style="medium">
        <color indexed="8"/>
      </bottom>
      <diagonal/>
    </border>
    <border>
      <left style="medium">
        <color indexed="64"/>
      </left>
      <right/>
      <top/>
      <bottom/>
      <diagonal/>
    </border>
    <border>
      <left/>
      <right style="medium">
        <color indexed="64"/>
      </right>
      <top/>
      <bottom/>
      <diagonal/>
    </border>
    <border>
      <left style="medium">
        <color indexed="64"/>
      </left>
      <right/>
      <top/>
      <bottom style="medium">
        <color indexed="8"/>
      </bottom>
      <diagonal/>
    </border>
    <border>
      <left/>
      <right style="medium">
        <color indexed="64"/>
      </right>
      <top/>
      <bottom style="medium">
        <color indexed="8"/>
      </bottom>
      <diagonal/>
    </border>
    <border>
      <left style="medium">
        <color indexed="64"/>
      </left>
      <right/>
      <top style="medium">
        <color indexed="8"/>
      </top>
      <bottom/>
      <diagonal/>
    </border>
    <border>
      <left/>
      <right style="medium">
        <color indexed="64"/>
      </right>
      <top style="medium">
        <color indexed="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auto="1"/>
      </top>
      <bottom style="thin">
        <color auto="1"/>
      </bottom>
      <diagonal/>
    </border>
    <border>
      <left style="medium">
        <color indexed="64"/>
      </left>
      <right style="thin">
        <color theme="1"/>
      </right>
      <top style="medium">
        <color indexed="64"/>
      </top>
      <bottom style="medium">
        <color indexed="64"/>
      </bottom>
      <diagonal/>
    </border>
    <border>
      <left style="thin">
        <color theme="1"/>
      </left>
      <right style="thin">
        <color theme="1"/>
      </right>
      <top style="medium">
        <color indexed="64"/>
      </top>
      <bottom style="medium">
        <color indexed="64"/>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bottom style="thin">
        <color theme="1"/>
      </bottom>
      <diagonal/>
    </border>
    <border>
      <left style="thin">
        <color theme="1"/>
      </left>
      <right style="thin">
        <color theme="1"/>
      </right>
      <top/>
      <bottom style="thin">
        <color theme="1"/>
      </bottom>
      <diagonal/>
    </border>
    <border>
      <left style="thin">
        <color theme="1"/>
      </left>
      <right/>
      <top/>
      <bottom style="thin">
        <color theme="1"/>
      </bottom>
      <diagonal/>
    </border>
    <border>
      <left style="medium">
        <color indexed="64"/>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style="thin">
        <color theme="1"/>
      </right>
      <top style="thin">
        <color theme="1"/>
      </top>
      <bottom style="medium">
        <color indexed="64"/>
      </bottom>
      <diagonal/>
    </border>
    <border>
      <left style="thin">
        <color theme="1"/>
      </left>
      <right style="thin">
        <color theme="1"/>
      </right>
      <top/>
      <bottom style="medium">
        <color indexed="64"/>
      </bottom>
      <diagonal/>
    </border>
    <border>
      <left style="thin">
        <color theme="1"/>
      </left>
      <right/>
      <top/>
      <bottom style="medium">
        <color indexed="64"/>
      </bottom>
      <diagonal/>
    </border>
    <border>
      <left style="thin">
        <color theme="1"/>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thin">
        <color indexed="8"/>
      </right>
      <top/>
      <bottom style="medium">
        <color indexed="64"/>
      </bottom>
      <diagonal/>
    </border>
    <border>
      <left style="thin">
        <color indexed="8"/>
      </left>
      <right style="medium">
        <color indexed="64"/>
      </right>
      <top style="thin">
        <color indexed="8"/>
      </top>
      <bottom style="medium">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alignment vertical="center"/>
    </xf>
    <xf numFmtId="0" fontId="16" fillId="0" borderId="0">
      <alignment vertical="center"/>
    </xf>
    <xf numFmtId="0" fontId="16" fillId="0" borderId="0">
      <alignment vertical="center"/>
    </xf>
    <xf numFmtId="0" fontId="1" fillId="0" borderId="0">
      <alignment vertical="center"/>
    </xf>
  </cellStyleXfs>
  <cellXfs count="241">
    <xf numFmtId="0" fontId="0" fillId="0" borderId="0" xfId="0">
      <alignment vertical="center"/>
    </xf>
    <xf numFmtId="0" fontId="0" fillId="2" borderId="0" xfId="0" applyFill="1">
      <alignment vertical="center"/>
    </xf>
    <xf numFmtId="176" fontId="0" fillId="0" borderId="0" xfId="0" applyNumberFormat="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76" fontId="2" fillId="2" borderId="1" xfId="1" applyNumberFormat="1" applyFont="1" applyFill="1" applyBorder="1" applyAlignment="1">
      <alignment horizontal="center" vertical="center" wrapText="1"/>
    </xf>
    <xf numFmtId="0" fontId="3" fillId="2" borderId="1" xfId="1" applyFont="1" applyFill="1" applyBorder="1" applyAlignment="1">
      <alignment horizontal="center" vertical="center" wrapText="1"/>
    </xf>
    <xf numFmtId="49" fontId="2" fillId="2" borderId="1" xfId="1" applyNumberFormat="1" applyFont="1" applyFill="1" applyBorder="1" applyAlignment="1">
      <alignment horizontal="center" vertical="center" wrapText="1"/>
    </xf>
    <xf numFmtId="49" fontId="3" fillId="2" borderId="1" xfId="1" applyNumberFormat="1" applyFont="1" applyFill="1" applyBorder="1" applyAlignment="1">
      <alignment horizontal="center" vertical="center" wrapText="1"/>
    </xf>
    <xf numFmtId="0" fontId="0" fillId="2" borderId="0" xfId="0" applyFill="1" applyAlignment="1">
      <alignment horizontal="center" vertical="center"/>
    </xf>
    <xf numFmtId="176" fontId="8" fillId="3" borderId="1" xfId="0" applyNumberFormat="1" applyFont="1" applyFill="1" applyBorder="1" applyAlignment="1">
      <alignment horizontal="center" vertical="center" wrapText="1"/>
    </xf>
    <xf numFmtId="176" fontId="0" fillId="2" borderId="1" xfId="0" applyNumberFormat="1" applyFill="1" applyBorder="1">
      <alignment vertical="center"/>
    </xf>
    <xf numFmtId="0" fontId="0" fillId="2" borderId="1" xfId="0" applyFill="1" applyBorder="1">
      <alignment vertical="center"/>
    </xf>
    <xf numFmtId="0" fontId="0" fillId="0" borderId="0" xfId="0" applyAlignment="1">
      <alignment horizontal="center" vertical="center" wrapText="1"/>
    </xf>
    <xf numFmtId="176" fontId="0" fillId="0" borderId="0" xfId="0" applyNumberFormat="1" applyAlignment="1">
      <alignment horizontal="center" vertical="center" wrapText="1"/>
    </xf>
    <xf numFmtId="0" fontId="0" fillId="2" borderId="0" xfId="0" applyFill="1" applyAlignment="1">
      <alignment horizontal="center" vertical="center" wrapText="1"/>
    </xf>
    <xf numFmtId="176" fontId="2" fillId="0" borderId="1" xfId="0" applyNumberFormat="1" applyFont="1" applyFill="1" applyBorder="1" applyAlignment="1">
      <alignment horizontal="center" vertical="center" wrapText="1"/>
    </xf>
    <xf numFmtId="176" fontId="9"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176" fontId="11" fillId="2"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176" fontId="8" fillId="3" borderId="3" xfId="0" applyNumberFormat="1" applyFont="1" applyFill="1" applyBorder="1" applyAlignment="1">
      <alignment horizontal="center" vertical="center" wrapText="1"/>
    </xf>
    <xf numFmtId="176" fontId="0" fillId="2" borderId="3" xfId="0" applyNumberFormat="1" applyFill="1" applyBorder="1" applyAlignment="1">
      <alignment horizontal="center" vertical="center" wrapText="1"/>
    </xf>
    <xf numFmtId="0" fontId="8" fillId="3" borderId="4" xfId="0" applyFont="1" applyFill="1" applyBorder="1" applyAlignment="1">
      <alignment horizontal="center" vertical="center"/>
    </xf>
    <xf numFmtId="176" fontId="8" fillId="3" borderId="4" xfId="0" applyNumberFormat="1" applyFont="1" applyFill="1" applyBorder="1" applyAlignment="1">
      <alignment horizontal="center" vertical="center"/>
    </xf>
    <xf numFmtId="176"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76" fontId="2" fillId="2" borderId="7" xfId="1" applyNumberFormat="1" applyFont="1" applyFill="1" applyBorder="1" applyAlignment="1">
      <alignment horizontal="center" vertical="center" wrapText="1"/>
    </xf>
    <xf numFmtId="9" fontId="0" fillId="0" borderId="0" xfId="0" applyNumberFormat="1" applyAlignment="1">
      <alignment horizontal="center" vertical="center"/>
    </xf>
    <xf numFmtId="9" fontId="8" fillId="3" borderId="4" xfId="0" applyNumberFormat="1" applyFont="1" applyFill="1" applyBorder="1" applyAlignment="1">
      <alignment horizontal="center" vertical="center" wrapText="1"/>
    </xf>
    <xf numFmtId="9" fontId="3" fillId="2" borderId="1" xfId="1" applyNumberFormat="1" applyFont="1" applyFill="1" applyBorder="1" applyAlignment="1">
      <alignment horizontal="center" vertical="center" wrapText="1"/>
    </xf>
    <xf numFmtId="9" fontId="2" fillId="2" borderId="7" xfId="1" applyNumberFormat="1" applyFont="1" applyFill="1" applyBorder="1" applyAlignment="1">
      <alignment horizontal="center" vertical="center" wrapText="1"/>
    </xf>
    <xf numFmtId="9" fontId="2" fillId="2" borderId="1" xfId="1" applyNumberFormat="1" applyFont="1" applyFill="1" applyBorder="1" applyAlignment="1">
      <alignment horizontal="center" vertical="center" wrapText="1"/>
    </xf>
    <xf numFmtId="9" fontId="0" fillId="2" borderId="0" xfId="0" applyNumberFormat="1" applyFill="1" applyAlignment="1">
      <alignment horizontal="center" vertical="center"/>
    </xf>
    <xf numFmtId="176" fontId="0" fillId="2" borderId="0" xfId="0" applyNumberFormat="1" applyFill="1" applyBorder="1" applyAlignment="1">
      <alignment horizontal="center" vertical="center" wrapText="1"/>
    </xf>
    <xf numFmtId="0" fontId="0" fillId="2" borderId="0" xfId="0" applyFill="1" applyBorder="1">
      <alignment vertical="center"/>
    </xf>
    <xf numFmtId="0" fontId="12" fillId="0" borderId="7" xfId="0" applyFont="1" applyFill="1" applyBorder="1" applyAlignment="1">
      <alignment horizontal="center" vertical="center" wrapText="1"/>
    </xf>
    <xf numFmtId="176" fontId="3" fillId="0" borderId="7"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0" fillId="0" borderId="8" xfId="0" applyBorder="1" applyAlignment="1">
      <alignment horizontal="center" vertical="center"/>
    </xf>
    <xf numFmtId="0" fontId="12" fillId="0" borderId="9" xfId="0" applyFont="1" applyFill="1" applyBorder="1" applyAlignment="1">
      <alignment horizontal="center" vertical="center" wrapText="1"/>
    </xf>
    <xf numFmtId="176" fontId="3" fillId="0" borderId="9" xfId="0" applyNumberFormat="1" applyFont="1" applyFill="1" applyBorder="1" applyAlignment="1">
      <alignment horizontal="center" vertical="center" wrapText="1"/>
    </xf>
    <xf numFmtId="176" fontId="2" fillId="2" borderId="9" xfId="1" applyNumberFormat="1" applyFont="1" applyFill="1" applyBorder="1" applyAlignment="1">
      <alignment horizontal="center" vertical="center" wrapText="1"/>
    </xf>
    <xf numFmtId="9" fontId="2" fillId="2" borderId="9" xfId="1" applyNumberFormat="1" applyFont="1" applyFill="1" applyBorder="1" applyAlignment="1">
      <alignment horizontal="center" vertical="center" wrapText="1"/>
    </xf>
    <xf numFmtId="0" fontId="3" fillId="0" borderId="9" xfId="0" applyFont="1" applyFill="1" applyBorder="1" applyAlignment="1">
      <alignment horizontal="center" vertical="center" wrapText="1"/>
    </xf>
    <xf numFmtId="177" fontId="0" fillId="0" borderId="0" xfId="0" applyNumberFormat="1" applyAlignment="1">
      <alignment horizontal="center" vertical="center" wrapText="1"/>
    </xf>
    <xf numFmtId="177" fontId="8" fillId="3" borderId="5" xfId="0" applyNumberFormat="1" applyFont="1" applyFill="1" applyBorder="1" applyAlignment="1">
      <alignment horizontal="center" vertical="center" wrapText="1"/>
    </xf>
    <xf numFmtId="177" fontId="0" fillId="2" borderId="6" xfId="0" applyNumberFormat="1" applyFill="1" applyBorder="1" applyAlignment="1">
      <alignment horizontal="center" vertical="center" wrapText="1"/>
    </xf>
    <xf numFmtId="177" fontId="0" fillId="2" borderId="10" xfId="0" applyNumberFormat="1" applyFill="1" applyBorder="1" applyAlignment="1">
      <alignment horizontal="center" vertical="center" wrapText="1"/>
    </xf>
    <xf numFmtId="177" fontId="0" fillId="2" borderId="0" xfId="0" applyNumberFormat="1" applyFill="1" applyAlignment="1">
      <alignment horizontal="center" vertical="center" wrapText="1"/>
    </xf>
    <xf numFmtId="49" fontId="3" fillId="2" borderId="20" xfId="1" applyNumberFormat="1" applyFont="1" applyFill="1" applyBorder="1" applyAlignment="1">
      <alignment horizontal="center" vertical="center"/>
    </xf>
    <xf numFmtId="0" fontId="17" fillId="2" borderId="21" xfId="0" applyFont="1" applyFill="1" applyBorder="1" applyAlignment="1">
      <alignment vertical="center" wrapText="1"/>
    </xf>
    <xf numFmtId="0" fontId="17" fillId="2" borderId="0" xfId="0" applyFont="1" applyFill="1" applyBorder="1" applyAlignment="1">
      <alignment vertical="center" wrapText="1"/>
    </xf>
    <xf numFmtId="0" fontId="17" fillId="2" borderId="0" xfId="0" applyFont="1" applyFill="1" applyBorder="1" applyAlignment="1">
      <alignment horizontal="center" vertical="center"/>
    </xf>
    <xf numFmtId="0" fontId="5" fillId="3" borderId="32" xfId="1" applyFont="1" applyFill="1" applyBorder="1" applyAlignment="1">
      <alignment horizontal="center" vertical="center"/>
    </xf>
    <xf numFmtId="0" fontId="5" fillId="3" borderId="33" xfId="1" applyFont="1" applyFill="1" applyBorder="1" applyAlignment="1">
      <alignment horizontal="center" vertical="center" wrapText="1"/>
    </xf>
    <xf numFmtId="0" fontId="5" fillId="3" borderId="34" xfId="1" applyFont="1" applyFill="1" applyBorder="1" applyAlignment="1">
      <alignment horizontal="center" vertical="center"/>
    </xf>
    <xf numFmtId="49" fontId="5" fillId="3" borderId="33" xfId="1" applyNumberFormat="1" applyFont="1" applyFill="1" applyBorder="1" applyAlignment="1">
      <alignment horizontal="center" vertical="center"/>
    </xf>
    <xf numFmtId="0" fontId="5" fillId="3" borderId="35" xfId="1" applyFont="1" applyFill="1" applyBorder="1" applyAlignment="1">
      <alignment horizontal="center" vertical="center"/>
    </xf>
    <xf numFmtId="0" fontId="4" fillId="3" borderId="36" xfId="1" applyFont="1" applyFill="1" applyBorder="1" applyAlignment="1">
      <alignment horizontal="center" vertical="center" wrapText="1"/>
    </xf>
    <xf numFmtId="49" fontId="3" fillId="2" borderId="4" xfId="1" applyNumberFormat="1" applyFont="1" applyFill="1" applyBorder="1" applyAlignment="1">
      <alignment horizontal="center" vertical="center"/>
    </xf>
    <xf numFmtId="0" fontId="4" fillId="3" borderId="37" xfId="1" applyFont="1" applyFill="1" applyBorder="1" applyAlignment="1">
      <alignment horizontal="center" vertical="center" wrapText="1"/>
    </xf>
    <xf numFmtId="0" fontId="17" fillId="2" borderId="3" xfId="0" applyFont="1" applyFill="1" applyBorder="1" applyAlignment="1">
      <alignment horizontal="center" vertical="center"/>
    </xf>
    <xf numFmtId="0" fontId="17" fillId="2" borderId="1" xfId="0" applyFont="1" applyFill="1" applyBorder="1" applyAlignment="1">
      <alignment horizontal="center" vertical="center"/>
    </xf>
    <xf numFmtId="0" fontId="3" fillId="2" borderId="5" xfId="1" applyFont="1" applyFill="1" applyBorder="1" applyAlignment="1">
      <alignment horizontal="left" vertical="top" wrapText="1"/>
    </xf>
    <xf numFmtId="0" fontId="3" fillId="2" borderId="38" xfId="1" applyFont="1" applyFill="1" applyBorder="1" applyAlignment="1">
      <alignment horizontal="left" vertical="top" wrapText="1"/>
    </xf>
    <xf numFmtId="0" fontId="3" fillId="2" borderId="4" xfId="1" applyFont="1" applyFill="1" applyBorder="1" applyAlignment="1">
      <alignment horizontal="left" vertical="top" wrapText="1"/>
    </xf>
    <xf numFmtId="0" fontId="3" fillId="2" borderId="20" xfId="1" applyFont="1" applyFill="1" applyBorder="1" applyAlignment="1">
      <alignment horizontal="left" vertical="top" wrapText="1"/>
    </xf>
    <xf numFmtId="0" fontId="6" fillId="0" borderId="22" xfId="1" applyFont="1" applyFill="1" applyBorder="1" applyAlignment="1">
      <alignment horizontal="center" vertical="center"/>
    </xf>
    <xf numFmtId="0" fontId="6" fillId="0" borderId="15" xfId="1" applyFont="1" applyFill="1" applyBorder="1" applyAlignment="1">
      <alignment horizontal="center" vertical="center"/>
    </xf>
    <xf numFmtId="0" fontId="6" fillId="0" borderId="23" xfId="1" applyFont="1" applyFill="1" applyBorder="1" applyAlignment="1">
      <alignment horizontal="center" vertical="center"/>
    </xf>
    <xf numFmtId="0" fontId="2" fillId="0" borderId="26"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27" xfId="1" applyFont="1" applyFill="1" applyBorder="1" applyAlignment="1">
      <alignment horizontal="left" vertical="center" wrapText="1"/>
    </xf>
    <xf numFmtId="0" fontId="2" fillId="0" borderId="28" xfId="1" applyFont="1" applyFill="1" applyBorder="1" applyAlignment="1">
      <alignment horizontal="left" vertical="top" wrapText="1"/>
    </xf>
    <xf numFmtId="0" fontId="2" fillId="0" borderId="19" xfId="1" applyFont="1" applyFill="1" applyBorder="1" applyAlignment="1">
      <alignment horizontal="left" vertical="top" wrapText="1"/>
    </xf>
    <xf numFmtId="0" fontId="2" fillId="0" borderId="29" xfId="1" applyFont="1" applyFill="1" applyBorder="1" applyAlignment="1">
      <alignment horizontal="left" vertical="top" wrapText="1"/>
    </xf>
    <xf numFmtId="0" fontId="13" fillId="4" borderId="30"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31" xfId="1" applyFont="1" applyFill="1" applyBorder="1" applyAlignment="1">
      <alignment horizontal="left" vertical="center" wrapText="1"/>
    </xf>
    <xf numFmtId="0" fontId="13" fillId="4" borderId="24"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25" xfId="1" applyFont="1" applyFill="1" applyBorder="1" applyAlignment="1">
      <alignment horizontal="left" vertical="center" wrapText="1"/>
    </xf>
    <xf numFmtId="0" fontId="0" fillId="2" borderId="7" xfId="0" applyFill="1" applyBorder="1" applyAlignment="1">
      <alignment horizontal="center" vertical="center"/>
    </xf>
    <xf numFmtId="0" fontId="0" fillId="2" borderId="2" xfId="0" applyFill="1" applyBorder="1" applyAlignment="1">
      <alignment horizontal="center" vertical="center"/>
    </xf>
    <xf numFmtId="177" fontId="0" fillId="2" borderId="6" xfId="0" applyNumberFormat="1" applyFill="1" applyBorder="1" applyAlignment="1">
      <alignment horizontal="center" vertical="center" wrapText="1"/>
    </xf>
    <xf numFmtId="176" fontId="2" fillId="2" borderId="1" xfId="1" applyNumberFormat="1" applyFont="1" applyFill="1" applyBorder="1" applyAlignment="1">
      <alignment horizontal="center" vertical="center" wrapText="1"/>
    </xf>
    <xf numFmtId="0" fontId="9" fillId="0" borderId="1" xfId="0" applyFont="1" applyFill="1" applyBorder="1" applyAlignment="1">
      <alignment horizontal="center" vertical="center"/>
    </xf>
    <xf numFmtId="176" fontId="9"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6" fontId="0" fillId="2" borderId="16" xfId="0" applyNumberFormat="1" applyFill="1" applyBorder="1" applyAlignment="1">
      <alignment horizontal="center" vertical="center" wrapText="1"/>
    </xf>
    <xf numFmtId="176" fontId="0" fillId="2" borderId="17" xfId="0" applyNumberFormat="1" applyFill="1" applyBorder="1" applyAlignment="1">
      <alignment horizontal="center" vertical="center" wrapText="1"/>
    </xf>
    <xf numFmtId="0" fontId="14" fillId="4" borderId="18" xfId="0" applyFont="1" applyFill="1" applyBorder="1" applyAlignment="1">
      <alignment horizontal="left" vertical="center"/>
    </xf>
    <xf numFmtId="0" fontId="14" fillId="4" borderId="11" xfId="0" applyFont="1" applyFill="1" applyBorder="1" applyAlignment="1">
      <alignment horizontal="left" vertical="center"/>
    </xf>
    <xf numFmtId="0" fontId="14" fillId="4" borderId="12" xfId="0" applyFont="1" applyFill="1" applyBorder="1" applyAlignment="1">
      <alignment horizontal="left" vertical="center"/>
    </xf>
    <xf numFmtId="0" fontId="0" fillId="0" borderId="1" xfId="0" applyBorder="1" applyAlignment="1">
      <alignment horizontal="center" vertical="center"/>
    </xf>
    <xf numFmtId="0" fontId="0" fillId="0" borderId="7" xfId="0" applyBorder="1" applyAlignment="1">
      <alignment horizontal="center" vertical="center"/>
    </xf>
    <xf numFmtId="0" fontId="15" fillId="2" borderId="15" xfId="0" applyFont="1" applyFill="1" applyBorder="1" applyAlignment="1">
      <alignment horizontal="left" vertical="center" wrapText="1"/>
    </xf>
    <xf numFmtId="176" fontId="2" fillId="2" borderId="7" xfId="1" applyNumberFormat="1" applyFont="1" applyFill="1" applyBorder="1" applyAlignment="1">
      <alignment horizontal="center" vertical="center" wrapText="1"/>
    </xf>
    <xf numFmtId="176" fontId="2" fillId="2" borderId="2" xfId="1" applyNumberFormat="1" applyFont="1" applyFill="1" applyBorder="1" applyAlignment="1">
      <alignment horizontal="center" vertical="center" wrapText="1"/>
    </xf>
    <xf numFmtId="9" fontId="2" fillId="2" borderId="7" xfId="1" applyNumberFormat="1" applyFont="1" applyFill="1" applyBorder="1" applyAlignment="1">
      <alignment horizontal="center" vertical="center" wrapText="1"/>
    </xf>
    <xf numFmtId="9" fontId="2" fillId="2" borderId="2" xfId="1" applyNumberFormat="1" applyFont="1" applyFill="1" applyBorder="1" applyAlignment="1">
      <alignment horizontal="center" vertical="center" wrapText="1"/>
    </xf>
    <xf numFmtId="0" fontId="1" fillId="5" borderId="3" xfId="3" applyFill="1" applyBorder="1" applyAlignment="1">
      <alignment horizontal="center" vertical="center"/>
    </xf>
    <xf numFmtId="0" fontId="1" fillId="5" borderId="1" xfId="3" applyFill="1" applyBorder="1" applyAlignment="1">
      <alignment horizontal="center" vertical="center"/>
    </xf>
    <xf numFmtId="0" fontId="17" fillId="5" borderId="1" xfId="3" applyFont="1" applyFill="1" applyBorder="1" applyAlignment="1">
      <alignment horizontal="center" vertical="center"/>
    </xf>
    <xf numFmtId="0" fontId="17" fillId="5" borderId="21" xfId="3" applyFont="1" applyFill="1" applyBorder="1" applyAlignment="1">
      <alignment horizontal="left" vertical="center" wrapText="1"/>
    </xf>
    <xf numFmtId="0" fontId="17" fillId="5" borderId="39" xfId="3" applyFont="1" applyFill="1" applyBorder="1" applyAlignment="1">
      <alignment horizontal="left" vertical="center" wrapText="1"/>
    </xf>
    <xf numFmtId="0" fontId="1" fillId="5" borderId="0" xfId="3" applyFill="1">
      <alignment vertical="center"/>
    </xf>
    <xf numFmtId="0" fontId="20" fillId="0" borderId="22" xfId="3" applyFont="1" applyFill="1" applyBorder="1" applyAlignment="1">
      <alignment horizontal="center" vertical="center"/>
    </xf>
    <xf numFmtId="0" fontId="20" fillId="0" borderId="15" xfId="3" applyFont="1" applyFill="1" applyBorder="1" applyAlignment="1">
      <alignment horizontal="center" vertical="center"/>
    </xf>
    <xf numFmtId="0" fontId="20" fillId="0" borderId="23" xfId="3" applyFont="1" applyFill="1" applyBorder="1" applyAlignment="1">
      <alignment horizontal="center" vertical="center"/>
    </xf>
    <xf numFmtId="0" fontId="21" fillId="4" borderId="8" xfId="3" applyFont="1" applyFill="1" applyBorder="1" applyAlignment="1">
      <alignment vertical="center" wrapText="1"/>
    </xf>
    <xf numFmtId="0" fontId="21" fillId="4" borderId="9" xfId="3" applyFont="1" applyFill="1" applyBorder="1" applyAlignment="1">
      <alignment vertical="center" wrapText="1"/>
    </xf>
    <xf numFmtId="0" fontId="21" fillId="4" borderId="10" xfId="3" applyFont="1" applyFill="1" applyBorder="1" applyAlignment="1">
      <alignment vertical="center" wrapText="1"/>
    </xf>
    <xf numFmtId="0" fontId="2" fillId="0" borderId="26" xfId="3" applyFont="1" applyFill="1" applyBorder="1" applyAlignment="1">
      <alignment vertical="center" wrapText="1"/>
    </xf>
    <xf numFmtId="0" fontId="2" fillId="0" borderId="0" xfId="3" applyFont="1" applyFill="1" applyBorder="1" applyAlignment="1">
      <alignment vertical="center" wrapText="1"/>
    </xf>
    <xf numFmtId="0" fontId="2" fillId="0" borderId="27" xfId="3" applyFont="1" applyFill="1" applyBorder="1" applyAlignment="1">
      <alignment vertical="center" wrapText="1"/>
    </xf>
    <xf numFmtId="0" fontId="2" fillId="0" borderId="26" xfId="3" applyFont="1" applyFill="1" applyBorder="1" applyAlignment="1">
      <alignment vertical="top" wrapText="1"/>
    </xf>
    <xf numFmtId="0" fontId="2" fillId="0" borderId="0" xfId="3" applyFont="1" applyFill="1" applyBorder="1" applyAlignment="1">
      <alignment vertical="top" wrapText="1"/>
    </xf>
    <xf numFmtId="0" fontId="2" fillId="0" borderId="27" xfId="3" applyFont="1" applyFill="1" applyBorder="1" applyAlignment="1">
      <alignment vertical="top" wrapText="1"/>
    </xf>
    <xf numFmtId="0" fontId="22" fillId="6" borderId="40" xfId="3" applyFont="1" applyFill="1" applyBorder="1" applyAlignment="1">
      <alignment horizontal="center" vertical="center" wrapText="1"/>
    </xf>
    <xf numFmtId="0" fontId="22" fillId="6" borderId="41" xfId="3" applyFont="1" applyFill="1" applyBorder="1" applyAlignment="1">
      <alignment horizontal="center" vertical="center"/>
    </xf>
    <xf numFmtId="0" fontId="22" fillId="6" borderId="41" xfId="3" applyFont="1" applyFill="1" applyBorder="1" applyAlignment="1">
      <alignment horizontal="center" vertical="center" wrapText="1"/>
    </xf>
    <xf numFmtId="0" fontId="22" fillId="6" borderId="41" xfId="3" applyFont="1" applyFill="1" applyBorder="1" applyAlignment="1">
      <alignment horizontal="center" vertical="center"/>
    </xf>
    <xf numFmtId="0" fontId="22" fillId="6" borderId="42" xfId="3" applyFont="1" applyFill="1" applyBorder="1" applyAlignment="1">
      <alignment horizontal="center" vertical="center"/>
    </xf>
    <xf numFmtId="0" fontId="23" fillId="6" borderId="43" xfId="3" applyFont="1" applyFill="1" applyBorder="1" applyAlignment="1">
      <alignment horizontal="center" vertical="center" wrapText="1"/>
    </xf>
    <xf numFmtId="0" fontId="23" fillId="5" borderId="44" xfId="3" applyFont="1" applyFill="1" applyBorder="1" applyAlignment="1">
      <alignment horizontal="center" vertical="center"/>
    </xf>
    <xf numFmtId="0" fontId="24" fillId="5" borderId="44" xfId="3" applyFont="1" applyFill="1" applyBorder="1" applyAlignment="1">
      <alignment horizontal="left" vertical="top" wrapText="1"/>
    </xf>
    <xf numFmtId="0" fontId="24" fillId="5" borderId="45" xfId="3" applyFont="1" applyFill="1" applyBorder="1" applyAlignment="1">
      <alignment horizontal="left" vertical="top" wrapText="1"/>
    </xf>
    <xf numFmtId="0" fontId="24" fillId="5" borderId="44" xfId="3" applyFont="1" applyFill="1" applyBorder="1" applyAlignment="1">
      <alignment horizontal="center" vertical="center"/>
    </xf>
    <xf numFmtId="0" fontId="24" fillId="5" borderId="27" xfId="3" applyFont="1" applyFill="1" applyBorder="1" applyAlignment="1">
      <alignment horizontal="left" vertical="top" wrapText="1"/>
    </xf>
    <xf numFmtId="0" fontId="23" fillId="6" borderId="46" xfId="3" applyFont="1" applyFill="1" applyBorder="1" applyAlignment="1">
      <alignment horizontal="center" vertical="center" wrapText="1"/>
    </xf>
    <xf numFmtId="0" fontId="23" fillId="5" borderId="47" xfId="3" applyFont="1" applyFill="1" applyBorder="1" applyAlignment="1">
      <alignment horizontal="center" vertical="center"/>
    </xf>
    <xf numFmtId="0" fontId="24" fillId="5" borderId="47" xfId="3" applyFont="1" applyFill="1" applyBorder="1" applyAlignment="1">
      <alignment horizontal="left" vertical="top" wrapText="1"/>
    </xf>
    <xf numFmtId="0" fontId="24" fillId="5" borderId="48" xfId="3" applyFont="1" applyFill="1" applyBorder="1" applyAlignment="1">
      <alignment horizontal="left" vertical="top" wrapText="1"/>
    </xf>
    <xf numFmtId="0" fontId="24" fillId="5" borderId="47" xfId="3" applyFont="1" applyFill="1" applyBorder="1" applyAlignment="1">
      <alignment horizontal="center" vertical="center"/>
    </xf>
    <xf numFmtId="0" fontId="23" fillId="5" borderId="47" xfId="3" applyFont="1" applyFill="1" applyBorder="1" applyAlignment="1">
      <alignment horizontal="center" vertical="center" wrapText="1"/>
    </xf>
    <xf numFmtId="0" fontId="23" fillId="5" borderId="47" xfId="3" applyFont="1" applyFill="1" applyBorder="1" applyAlignment="1">
      <alignment horizontal="center" vertical="center"/>
    </xf>
    <xf numFmtId="0" fontId="1" fillId="5" borderId="47" xfId="3" applyFill="1" applyBorder="1" applyAlignment="1">
      <alignment horizontal="center" vertical="center"/>
    </xf>
    <xf numFmtId="0" fontId="4" fillId="6" borderId="46" xfId="3" applyFont="1" applyFill="1" applyBorder="1" applyAlignment="1">
      <alignment horizontal="center" vertical="center" wrapText="1"/>
    </xf>
    <xf numFmtId="0" fontId="4" fillId="6" borderId="49" xfId="3" applyFont="1" applyFill="1" applyBorder="1" applyAlignment="1">
      <alignment horizontal="center" vertical="center" wrapText="1"/>
    </xf>
    <xf numFmtId="0" fontId="23" fillId="5" borderId="50" xfId="3" applyFont="1" applyFill="1" applyBorder="1" applyAlignment="1">
      <alignment horizontal="center" vertical="center"/>
    </xf>
    <xf numFmtId="0" fontId="24" fillId="5" borderId="50" xfId="3" applyFont="1" applyFill="1" applyBorder="1" applyAlignment="1">
      <alignment horizontal="left" vertical="top" wrapText="1"/>
    </xf>
    <xf numFmtId="0" fontId="24" fillId="5" borderId="51" xfId="3" applyFont="1" applyFill="1" applyBorder="1" applyAlignment="1">
      <alignment horizontal="center" vertical="center"/>
    </xf>
    <xf numFmtId="0" fontId="24" fillId="5" borderId="52" xfId="3" applyFont="1" applyFill="1" applyBorder="1" applyAlignment="1">
      <alignment horizontal="center" vertical="center"/>
    </xf>
    <xf numFmtId="0" fontId="24" fillId="5" borderId="53" xfId="3" applyFont="1" applyFill="1" applyBorder="1" applyAlignment="1">
      <alignment horizontal="left" vertical="top" wrapText="1"/>
    </xf>
    <xf numFmtId="0" fontId="27" fillId="0" borderId="39" xfId="1" applyFont="1" applyBorder="1" applyAlignment="1">
      <alignment horizontal="center" vertical="center" wrapText="1"/>
    </xf>
    <xf numFmtId="0" fontId="27" fillId="0" borderId="3" xfId="1" applyFont="1" applyBorder="1" applyAlignment="1">
      <alignment horizontal="center" vertical="center" wrapText="1"/>
    </xf>
    <xf numFmtId="0" fontId="17" fillId="0" borderId="1" xfId="1" applyFont="1" applyBorder="1" applyAlignment="1">
      <alignment horizontal="center" vertical="center" wrapText="1"/>
    </xf>
    <xf numFmtId="0" fontId="17" fillId="0" borderId="21" xfId="1" applyFont="1" applyBorder="1" applyAlignment="1">
      <alignment vertical="center" wrapText="1"/>
    </xf>
    <xf numFmtId="0" fontId="16" fillId="2" borderId="0" xfId="1" applyFill="1">
      <alignment vertical="center"/>
    </xf>
    <xf numFmtId="0" fontId="27" fillId="0" borderId="0" xfId="1" applyFont="1" applyBorder="1" applyAlignment="1">
      <alignment vertical="center" wrapText="1"/>
    </xf>
    <xf numFmtId="0" fontId="17" fillId="0" borderId="0" xfId="1" applyFont="1" applyBorder="1" applyAlignment="1">
      <alignment horizontal="center" vertical="center" wrapText="1"/>
    </xf>
    <xf numFmtId="0" fontId="17" fillId="0" borderId="0" xfId="1" applyFont="1" applyBorder="1" applyAlignment="1">
      <alignment vertical="center" wrapText="1"/>
    </xf>
    <xf numFmtId="0" fontId="20" fillId="0" borderId="22" xfId="1" applyFont="1" applyBorder="1" applyAlignment="1">
      <alignment horizontal="left" vertical="center" wrapText="1"/>
    </xf>
    <xf numFmtId="0" fontId="20" fillId="0" borderId="15" xfId="1" applyFont="1" applyBorder="1" applyAlignment="1">
      <alignment horizontal="left" vertical="center" wrapText="1"/>
    </xf>
    <xf numFmtId="0" fontId="20" fillId="0" borderId="23" xfId="1" applyFont="1" applyBorder="1" applyAlignment="1">
      <alignment horizontal="left" vertical="center" wrapText="1"/>
    </xf>
    <xf numFmtId="0" fontId="13" fillId="4" borderId="54" xfId="1" applyFont="1" applyFill="1" applyBorder="1" applyAlignment="1">
      <alignment horizontal="left" vertical="center" wrapText="1"/>
    </xf>
    <xf numFmtId="0" fontId="13" fillId="4" borderId="55" xfId="1" applyFont="1" applyFill="1" applyBorder="1" applyAlignment="1">
      <alignment horizontal="left" vertical="center" wrapText="1"/>
    </xf>
    <xf numFmtId="0" fontId="13" fillId="4" borderId="56" xfId="1" applyFont="1" applyFill="1" applyBorder="1" applyAlignment="1">
      <alignment horizontal="left" vertical="center" wrapText="1"/>
    </xf>
    <xf numFmtId="0" fontId="2" fillId="0" borderId="54" xfId="1" applyFont="1" applyFill="1" applyBorder="1" applyAlignment="1">
      <alignment horizontal="left" vertical="top" wrapText="1"/>
    </xf>
    <xf numFmtId="0" fontId="2" fillId="0" borderId="55" xfId="1" applyFont="1" applyFill="1" applyBorder="1" applyAlignment="1">
      <alignment horizontal="left" vertical="top" wrapText="1"/>
    </xf>
    <xf numFmtId="0" fontId="2" fillId="0" borderId="56" xfId="1" applyFont="1" applyFill="1" applyBorder="1" applyAlignment="1">
      <alignment horizontal="left" vertical="top" wrapText="1"/>
    </xf>
    <xf numFmtId="0" fontId="13" fillId="4" borderId="8"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5" fillId="3" borderId="57" xfId="1" applyFont="1" applyFill="1" applyBorder="1" applyAlignment="1">
      <alignment horizontal="center" vertical="center"/>
    </xf>
    <xf numFmtId="0" fontId="5" fillId="3" borderId="58" xfId="1" applyFont="1" applyFill="1" applyBorder="1" applyAlignment="1">
      <alignment horizontal="center" vertical="center" wrapText="1"/>
    </xf>
    <xf numFmtId="0" fontId="5" fillId="3" borderId="58" xfId="1" applyFont="1" applyFill="1" applyBorder="1" applyAlignment="1">
      <alignment horizontal="center" vertical="center"/>
    </xf>
    <xf numFmtId="49" fontId="5" fillId="3" borderId="58" xfId="1" applyNumberFormat="1" applyFont="1" applyFill="1" applyBorder="1" applyAlignment="1">
      <alignment horizontal="center" vertical="center"/>
    </xf>
    <xf numFmtId="0" fontId="5" fillId="3" borderId="59" xfId="1" applyFont="1" applyFill="1" applyBorder="1" applyAlignment="1">
      <alignment horizontal="center" vertical="center"/>
    </xf>
    <xf numFmtId="0" fontId="28" fillId="3" borderId="60" xfId="1" applyFont="1" applyFill="1" applyBorder="1" applyAlignment="1">
      <alignment horizontal="center" vertical="center"/>
    </xf>
    <xf numFmtId="0" fontId="3" fillId="2" borderId="61" xfId="1" applyFont="1" applyFill="1" applyBorder="1" applyAlignment="1">
      <alignment horizontal="left" vertical="top" wrapText="1"/>
    </xf>
    <xf numFmtId="0" fontId="3" fillId="2" borderId="62" xfId="1" applyFont="1" applyFill="1" applyBorder="1" applyAlignment="1">
      <alignment horizontal="left" vertical="top" wrapText="1"/>
    </xf>
    <xf numFmtId="49" fontId="3" fillId="2" borderId="61" xfId="1" applyNumberFormat="1" applyFont="1" applyFill="1" applyBorder="1" applyAlignment="1">
      <alignment horizontal="center" vertical="center" wrapText="1"/>
    </xf>
    <xf numFmtId="0" fontId="3" fillId="2" borderId="63" xfId="1" applyFont="1" applyFill="1" applyBorder="1" applyAlignment="1">
      <alignment horizontal="left" vertical="top" wrapText="1"/>
    </xf>
    <xf numFmtId="0" fontId="28" fillId="3" borderId="64" xfId="1" applyFont="1" applyFill="1" applyBorder="1" applyAlignment="1">
      <alignment horizontal="center" vertical="center"/>
    </xf>
    <xf numFmtId="0" fontId="3" fillId="2" borderId="65" xfId="1" applyFont="1" applyFill="1" applyBorder="1" applyAlignment="1">
      <alignment horizontal="left" vertical="top" wrapText="1"/>
    </xf>
    <xf numFmtId="0" fontId="3" fillId="2" borderId="66" xfId="1" applyFont="1" applyFill="1" applyBorder="1" applyAlignment="1">
      <alignment horizontal="left" vertical="top" wrapText="1"/>
    </xf>
    <xf numFmtId="49" fontId="3" fillId="2" borderId="65" xfId="1" applyNumberFormat="1" applyFont="1" applyFill="1" applyBorder="1" applyAlignment="1">
      <alignment horizontal="center" vertical="center"/>
    </xf>
    <xf numFmtId="0" fontId="3" fillId="2" borderId="67" xfId="1" applyFont="1" applyFill="1" applyBorder="1" applyAlignment="1">
      <alignment horizontal="left" vertical="top" wrapText="1"/>
    </xf>
    <xf numFmtId="0" fontId="30" fillId="2" borderId="3" xfId="1" applyFont="1" applyFill="1" applyBorder="1" applyAlignment="1">
      <alignment horizontal="center" vertical="center"/>
    </xf>
    <xf numFmtId="0" fontId="30" fillId="2" borderId="68" xfId="1" applyFont="1" applyFill="1" applyBorder="1" applyAlignment="1">
      <alignment horizontal="center" vertical="center"/>
    </xf>
    <xf numFmtId="0" fontId="17" fillId="2" borderId="68" xfId="1" applyFont="1" applyFill="1" applyBorder="1" applyAlignment="1">
      <alignment horizontal="center" vertical="center"/>
    </xf>
    <xf numFmtId="0" fontId="17" fillId="2" borderId="21" xfId="1" applyFont="1" applyFill="1" applyBorder="1" applyAlignment="1">
      <alignment horizontal="left" vertical="center" wrapText="1"/>
    </xf>
    <xf numFmtId="0" fontId="27" fillId="2" borderId="0" xfId="1" applyFont="1" applyFill="1">
      <alignment vertical="center"/>
    </xf>
    <xf numFmtId="0" fontId="16" fillId="2" borderId="0" xfId="1" applyFill="1" applyAlignment="1">
      <alignment vertical="center" wrapText="1"/>
    </xf>
    <xf numFmtId="0" fontId="16" fillId="2" borderId="0" xfId="1" applyFill="1" applyAlignment="1">
      <alignment horizontal="center" vertical="center"/>
    </xf>
    <xf numFmtId="0" fontId="16" fillId="2" borderId="0" xfId="1" applyFill="1" applyAlignment="1">
      <alignment horizontal="left" vertical="top"/>
    </xf>
    <xf numFmtId="0" fontId="6" fillId="0" borderId="36" xfId="1" applyFont="1" applyFill="1" applyBorder="1" applyAlignment="1">
      <alignment horizontal="center" vertical="center"/>
    </xf>
    <xf numFmtId="0" fontId="6" fillId="0" borderId="4" xfId="1" applyFont="1" applyFill="1" applyBorder="1" applyAlignment="1">
      <alignment horizontal="center" vertical="center"/>
    </xf>
    <xf numFmtId="0" fontId="6" fillId="0" borderId="5" xfId="1" applyFont="1" applyFill="1" applyBorder="1" applyAlignment="1">
      <alignment horizontal="center" vertical="center"/>
    </xf>
    <xf numFmtId="0" fontId="13" fillId="4" borderId="69" xfId="1" applyFont="1" applyFill="1" applyBorder="1" applyAlignment="1">
      <alignment horizontal="left" vertical="center" wrapText="1"/>
    </xf>
    <xf numFmtId="0" fontId="13" fillId="4" borderId="1"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2" fillId="0" borderId="69" xfId="1" applyFont="1" applyFill="1" applyBorder="1" applyAlignment="1">
      <alignment horizontal="left" vertical="center" wrapText="1"/>
    </xf>
    <xf numFmtId="0" fontId="2" fillId="0" borderId="1" xfId="1" applyFont="1" applyFill="1" applyBorder="1" applyAlignment="1">
      <alignment horizontal="left" vertical="center" wrapText="1"/>
    </xf>
    <xf numFmtId="0" fontId="2" fillId="0" borderId="6" xfId="1" applyFont="1" applyFill="1" applyBorder="1" applyAlignment="1">
      <alignment horizontal="left" vertical="center" wrapText="1"/>
    </xf>
    <xf numFmtId="0" fontId="2" fillId="0" borderId="69" xfId="1" applyFont="1" applyFill="1" applyBorder="1" applyAlignment="1">
      <alignment horizontal="left" vertical="top" wrapText="1"/>
    </xf>
    <xf numFmtId="0" fontId="2" fillId="0" borderId="1" xfId="1" applyFont="1" applyFill="1" applyBorder="1" applyAlignment="1">
      <alignment horizontal="left" vertical="top" wrapText="1"/>
    </xf>
    <xf numFmtId="0" fontId="2" fillId="0" borderId="6" xfId="1" applyFont="1" applyFill="1" applyBorder="1" applyAlignment="1">
      <alignment horizontal="left" vertical="top" wrapText="1"/>
    </xf>
    <xf numFmtId="0" fontId="13" fillId="4" borderId="70" xfId="1" applyFont="1" applyFill="1" applyBorder="1" applyAlignment="1">
      <alignment horizontal="left" vertical="center" wrapText="1"/>
    </xf>
    <xf numFmtId="0" fontId="13" fillId="4" borderId="71" xfId="1" applyFont="1" applyFill="1" applyBorder="1" applyAlignment="1">
      <alignment horizontal="left" vertical="center" wrapText="1"/>
    </xf>
    <xf numFmtId="0" fontId="13" fillId="4" borderId="72" xfId="1" applyFont="1" applyFill="1" applyBorder="1" applyAlignment="1">
      <alignment horizontal="left" vertical="center" wrapText="1"/>
    </xf>
    <xf numFmtId="0" fontId="5" fillId="3" borderId="73" xfId="1" applyFont="1" applyFill="1" applyBorder="1" applyAlignment="1">
      <alignment horizontal="center" vertical="center"/>
    </xf>
    <xf numFmtId="0" fontId="5" fillId="3" borderId="74" xfId="1" applyFont="1" applyFill="1" applyBorder="1" applyAlignment="1">
      <alignment horizontal="center" vertical="center" wrapText="1"/>
    </xf>
    <xf numFmtId="0" fontId="5" fillId="3" borderId="74" xfId="1" applyFont="1" applyFill="1" applyBorder="1" applyAlignment="1">
      <alignment horizontal="center" vertical="center" wrapText="1"/>
    </xf>
    <xf numFmtId="0" fontId="5" fillId="3" borderId="74" xfId="1" applyFont="1" applyFill="1" applyBorder="1" applyAlignment="1">
      <alignment horizontal="center" vertical="center"/>
    </xf>
    <xf numFmtId="49" fontId="5" fillId="3" borderId="74" xfId="1" applyNumberFormat="1" applyFont="1" applyFill="1" applyBorder="1" applyAlignment="1">
      <alignment horizontal="center" vertical="center"/>
    </xf>
    <xf numFmtId="0" fontId="5" fillId="3" borderId="75" xfId="1" applyFont="1" applyFill="1" applyBorder="1" applyAlignment="1">
      <alignment horizontal="center" vertical="center"/>
    </xf>
    <xf numFmtId="0" fontId="5" fillId="3" borderId="32"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3" borderId="76" xfId="1" applyFont="1" applyFill="1" applyBorder="1" applyAlignment="1">
      <alignment horizontal="center" vertical="center" wrapText="1"/>
    </xf>
    <xf numFmtId="0" fontId="5" fillId="3" borderId="34" xfId="1" applyFont="1" applyFill="1" applyBorder="1" applyAlignment="1">
      <alignment horizontal="center" vertical="center" wrapText="1"/>
    </xf>
    <xf numFmtId="0" fontId="3" fillId="2" borderId="33" xfId="1" applyFont="1" applyFill="1" applyBorder="1" applyAlignment="1">
      <alignment horizontal="left" vertical="top" wrapText="1"/>
    </xf>
    <xf numFmtId="0" fontId="3" fillId="2" borderId="33" xfId="1" applyNumberFormat="1" applyFont="1" applyFill="1" applyBorder="1" applyAlignment="1">
      <alignment horizontal="left" vertical="top" wrapText="1"/>
    </xf>
    <xf numFmtId="49" fontId="3" fillId="2" borderId="1" xfId="1" applyNumberFormat="1" applyFont="1" applyFill="1" applyBorder="1" applyAlignment="1">
      <alignment horizontal="center" vertical="center"/>
    </xf>
    <xf numFmtId="0" fontId="24" fillId="2" borderId="77" xfId="1" applyFont="1" applyFill="1" applyBorder="1" applyAlignment="1">
      <alignment horizontal="left" vertical="top" wrapText="1"/>
    </xf>
    <xf numFmtId="0" fontId="5" fillId="3" borderId="78" xfId="1" applyFont="1" applyFill="1" applyBorder="1" applyAlignment="1">
      <alignment horizontal="center" vertical="center" wrapText="1"/>
    </xf>
    <xf numFmtId="0" fontId="5" fillId="3" borderId="79" xfId="1" applyFont="1" applyFill="1" applyBorder="1" applyAlignment="1">
      <alignment horizontal="center" vertical="center" wrapText="1"/>
    </xf>
    <xf numFmtId="0" fontId="5" fillId="3" borderId="80" xfId="1" applyFont="1" applyFill="1" applyBorder="1" applyAlignment="1">
      <alignment horizontal="center" vertical="center" wrapText="1"/>
    </xf>
    <xf numFmtId="0" fontId="3" fillId="2" borderId="81" xfId="1" applyFont="1" applyFill="1" applyBorder="1" applyAlignment="1">
      <alignment horizontal="left" vertical="top" wrapText="1"/>
    </xf>
    <xf numFmtId="0" fontId="3" fillId="2" borderId="81" xfId="1" applyNumberFormat="1" applyFont="1" applyFill="1" applyBorder="1" applyAlignment="1">
      <alignment horizontal="left" vertical="top" wrapText="1"/>
    </xf>
    <xf numFmtId="0" fontId="28" fillId="7" borderId="69" xfId="1" applyFont="1" applyFill="1" applyBorder="1" applyAlignment="1">
      <alignment horizontal="center" vertical="center" wrapText="1"/>
    </xf>
    <xf numFmtId="0" fontId="28" fillId="7" borderId="1" xfId="1" applyFont="1" applyFill="1" applyBorder="1" applyAlignment="1">
      <alignment horizontal="center" vertical="center" wrapText="1"/>
    </xf>
    <xf numFmtId="0" fontId="5" fillId="3" borderId="69" xfId="1" applyFont="1" applyFill="1" applyBorder="1" applyAlignment="1">
      <alignment horizontal="center" vertical="center"/>
    </xf>
    <xf numFmtId="0" fontId="5" fillId="3" borderId="1" xfId="1" applyFont="1" applyFill="1" applyBorder="1" applyAlignment="1">
      <alignment horizontal="center" vertical="center" wrapText="1"/>
    </xf>
    <xf numFmtId="0" fontId="28" fillId="7" borderId="1" xfId="1" applyFont="1" applyFill="1" applyBorder="1" applyAlignment="1">
      <alignment horizontal="center" vertical="center" wrapText="1"/>
    </xf>
    <xf numFmtId="0" fontId="5" fillId="3" borderId="37" xfId="1" applyFont="1" applyFill="1" applyBorder="1" applyAlignment="1">
      <alignment horizontal="center" vertical="center"/>
    </xf>
    <xf numFmtId="0" fontId="5" fillId="3" borderId="20" xfId="1" applyFont="1" applyFill="1" applyBorder="1" applyAlignment="1">
      <alignment horizontal="center" vertical="center" wrapText="1"/>
    </xf>
    <xf numFmtId="0" fontId="5" fillId="3" borderId="20" xfId="1" applyFont="1" applyFill="1" applyBorder="1" applyAlignment="1">
      <alignment horizontal="center" vertical="center" wrapText="1"/>
    </xf>
    <xf numFmtId="0" fontId="28" fillId="7" borderId="20" xfId="1" applyFont="1" applyFill="1" applyBorder="1" applyAlignment="1">
      <alignment horizontal="center" vertical="center" wrapText="1"/>
    </xf>
    <xf numFmtId="0" fontId="3" fillId="2" borderId="82" xfId="1" applyFont="1" applyFill="1" applyBorder="1" applyAlignment="1">
      <alignment horizontal="left" vertical="top" wrapText="1"/>
    </xf>
    <xf numFmtId="0" fontId="3" fillId="2" borderId="82" xfId="1" applyNumberFormat="1" applyFont="1" applyFill="1" applyBorder="1" applyAlignment="1">
      <alignment horizontal="left" vertical="top" wrapText="1"/>
    </xf>
    <xf numFmtId="0" fontId="24" fillId="2" borderId="20" xfId="1" applyFont="1" applyFill="1" applyBorder="1" applyAlignment="1">
      <alignment horizontal="center" vertical="center"/>
    </xf>
    <xf numFmtId="0" fontId="3" fillId="2" borderId="20" xfId="1" applyFont="1" applyFill="1" applyBorder="1" applyAlignment="1">
      <alignment horizontal="center" vertical="center" wrapText="1"/>
    </xf>
    <xf numFmtId="0" fontId="24" fillId="2" borderId="83" xfId="1" applyFont="1" applyFill="1" applyBorder="1" applyAlignment="1">
      <alignment horizontal="left" vertical="top" wrapText="1"/>
    </xf>
  </cellXfs>
  <cellStyles count="4">
    <cellStyle name="常规" xfId="0" builtinId="0"/>
    <cellStyle name="常规 2" xfId="1"/>
    <cellStyle name="常规 3" xfId="3"/>
    <cellStyle name="常规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152401</xdr:colOff>
      <xdr:row>0</xdr:row>
      <xdr:rowOff>142875</xdr:rowOff>
    </xdr:from>
    <xdr:to>
      <xdr:col>4</xdr:col>
      <xdr:colOff>1457325</xdr:colOff>
      <xdr:row>0</xdr:row>
      <xdr:rowOff>751702</xdr:rowOff>
    </xdr:to>
    <xdr:pic>
      <xdr:nvPicPr>
        <xdr:cNvPr id="3" name="图片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1626" y="142875"/>
          <a:ext cx="1781174" cy="60882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1"/>
  <sheetViews>
    <sheetView topLeftCell="C8" zoomScale="85" zoomScaleNormal="85" workbookViewId="0">
      <selection activeCell="H10" sqref="H10:H11"/>
    </sheetView>
  </sheetViews>
  <sheetFormatPr defaultRowHeight="13.5"/>
  <cols>
    <col min="1" max="1" width="8.625" style="1" customWidth="1"/>
    <col min="2" max="2" width="15.125" style="1" customWidth="1"/>
    <col min="3" max="3" width="37.75" style="1" customWidth="1"/>
    <col min="4" max="4" width="37.25" style="1" customWidth="1"/>
    <col min="5" max="6" width="18.125" style="1" customWidth="1"/>
    <col min="7" max="7" width="17.875" style="1" customWidth="1"/>
    <col min="8" max="8" width="60.25" style="1" customWidth="1"/>
    <col min="9" max="16384" width="9" style="1"/>
  </cols>
  <sheetData>
    <row r="1" spans="2:9" ht="68.849999999999994" customHeight="1">
      <c r="B1" s="66"/>
      <c r="C1" s="67"/>
      <c r="D1" s="67" t="s">
        <v>172</v>
      </c>
      <c r="E1" s="67"/>
      <c r="F1" s="67"/>
      <c r="G1" s="67"/>
      <c r="H1" s="55" t="s">
        <v>70</v>
      </c>
    </row>
    <row r="2" spans="2:9" ht="15.75" customHeight="1">
      <c r="B2" s="57"/>
      <c r="C2" s="57"/>
      <c r="D2" s="57"/>
      <c r="E2" s="57"/>
      <c r="F2" s="57"/>
      <c r="G2" s="57"/>
      <c r="H2" s="56"/>
    </row>
    <row r="3" spans="2:9" ht="15.75" customHeight="1" thickBot="1"/>
    <row r="4" spans="2:9" ht="24" customHeight="1" thickBot="1">
      <c r="B4" s="72" t="s">
        <v>68</v>
      </c>
      <c r="C4" s="73"/>
      <c r="D4" s="73"/>
      <c r="E4" s="73"/>
      <c r="F4" s="73"/>
      <c r="G4" s="73"/>
      <c r="H4" s="74"/>
    </row>
    <row r="5" spans="2:9" ht="20.100000000000001" customHeight="1" thickBot="1">
      <c r="B5" s="84" t="s">
        <v>54</v>
      </c>
      <c r="C5" s="85"/>
      <c r="D5" s="85"/>
      <c r="E5" s="85"/>
      <c r="F5" s="85"/>
      <c r="G5" s="85"/>
      <c r="H5" s="86"/>
    </row>
    <row r="6" spans="2:9" ht="20.100000000000001" customHeight="1">
      <c r="B6" s="75" t="s">
        <v>66</v>
      </c>
      <c r="C6" s="76"/>
      <c r="D6" s="76"/>
      <c r="E6" s="76"/>
      <c r="F6" s="76"/>
      <c r="G6" s="76"/>
      <c r="H6" s="77"/>
    </row>
    <row r="7" spans="2:9" ht="54.95" customHeight="1" thickBot="1">
      <c r="B7" s="78" t="s">
        <v>73</v>
      </c>
      <c r="C7" s="79"/>
      <c r="D7" s="79"/>
      <c r="E7" s="79"/>
      <c r="F7" s="79"/>
      <c r="G7" s="79"/>
      <c r="H7" s="80"/>
    </row>
    <row r="8" spans="2:9" ht="20.100000000000001" customHeight="1" thickBot="1">
      <c r="B8" s="81" t="s">
        <v>75</v>
      </c>
      <c r="C8" s="82"/>
      <c r="D8" s="82"/>
      <c r="E8" s="82"/>
      <c r="F8" s="82"/>
      <c r="G8" s="82"/>
      <c r="H8" s="83"/>
    </row>
    <row r="9" spans="2:9" ht="42" customHeight="1" thickBot="1">
      <c r="B9" s="58" t="s">
        <v>44</v>
      </c>
      <c r="C9" s="59" t="s">
        <v>56</v>
      </c>
      <c r="D9" s="60" t="s">
        <v>52</v>
      </c>
      <c r="E9" s="61" t="s">
        <v>0</v>
      </c>
      <c r="F9" s="61" t="s">
        <v>1</v>
      </c>
      <c r="G9" s="61" t="s">
        <v>2</v>
      </c>
      <c r="H9" s="62" t="s">
        <v>71</v>
      </c>
    </row>
    <row r="10" spans="2:9" ht="126" customHeight="1">
      <c r="B10" s="63" t="s">
        <v>67</v>
      </c>
      <c r="C10" s="70" t="s">
        <v>175</v>
      </c>
      <c r="D10" s="70" t="s">
        <v>69</v>
      </c>
      <c r="E10" s="64" t="s">
        <v>176</v>
      </c>
      <c r="F10" s="64" t="s">
        <v>63</v>
      </c>
      <c r="G10" s="64" t="s">
        <v>64</v>
      </c>
      <c r="H10" s="68" t="s">
        <v>74</v>
      </c>
    </row>
    <row r="11" spans="2:9" ht="126" customHeight="1" thickBot="1">
      <c r="B11" s="65" t="s">
        <v>72</v>
      </c>
      <c r="C11" s="71"/>
      <c r="D11" s="71"/>
      <c r="E11" s="54" t="s">
        <v>65</v>
      </c>
      <c r="F11" s="54" t="s">
        <v>177</v>
      </c>
      <c r="G11" s="54" t="s">
        <v>178</v>
      </c>
      <c r="H11" s="69"/>
      <c r="I11" s="1" t="s">
        <v>55</v>
      </c>
    </row>
  </sheetData>
  <mergeCells count="10">
    <mergeCell ref="B1:C1"/>
    <mergeCell ref="H10:H11"/>
    <mergeCell ref="C10:C11"/>
    <mergeCell ref="D10:D11"/>
    <mergeCell ref="B4:H4"/>
    <mergeCell ref="B6:H6"/>
    <mergeCell ref="B7:H7"/>
    <mergeCell ref="B8:H8"/>
    <mergeCell ref="B5:H5"/>
    <mergeCell ref="D1:G1"/>
  </mergeCells>
  <phoneticPr fontId="7" type="noConversion"/>
  <pageMargins left="0.74803149606299213" right="0.78740157480314965" top="0.94488188976377963" bottom="0.94488188976377963" header="0.31496062992125984" footer="0.31496062992125984"/>
  <pageSetup paperSize="9"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opLeftCell="B6" zoomScaleNormal="100" workbookViewId="0">
      <selection activeCell="F10" sqref="F10"/>
    </sheetView>
  </sheetViews>
  <sheetFormatPr defaultRowHeight="13.5"/>
  <cols>
    <col min="1" max="1" width="10" style="154" customWidth="1"/>
    <col min="2" max="2" width="23.125" style="154" customWidth="1"/>
    <col min="3" max="3" width="26" style="154" customWidth="1"/>
    <col min="4" max="6" width="18" style="154" customWidth="1"/>
    <col min="7" max="7" width="56.75" style="154" customWidth="1"/>
    <col min="8" max="16384" width="9" style="154"/>
  </cols>
  <sheetData>
    <row r="1" spans="1:7" ht="68.25" customHeight="1">
      <c r="A1" s="150"/>
      <c r="B1" s="151"/>
      <c r="C1" s="152" t="s">
        <v>174</v>
      </c>
      <c r="D1" s="152"/>
      <c r="E1" s="152"/>
      <c r="F1" s="152"/>
      <c r="G1" s="153" t="s">
        <v>120</v>
      </c>
    </row>
    <row r="2" spans="1:7" ht="18" customHeight="1" thickBot="1">
      <c r="A2" s="155"/>
      <c r="B2" s="155"/>
      <c r="C2" s="156"/>
      <c r="D2" s="156"/>
      <c r="E2" s="156"/>
      <c r="F2" s="156"/>
      <c r="G2" s="157"/>
    </row>
    <row r="3" spans="1:7" ht="24" customHeight="1">
      <c r="A3" s="158" t="s">
        <v>121</v>
      </c>
      <c r="B3" s="159"/>
      <c r="C3" s="159"/>
      <c r="D3" s="159"/>
      <c r="E3" s="159"/>
      <c r="F3" s="159"/>
      <c r="G3" s="160"/>
    </row>
    <row r="4" spans="1:7" ht="20.100000000000001" customHeight="1" thickBot="1">
      <c r="A4" s="161" t="s">
        <v>54</v>
      </c>
      <c r="B4" s="162"/>
      <c r="C4" s="162"/>
      <c r="D4" s="162"/>
      <c r="E4" s="162"/>
      <c r="F4" s="162"/>
      <c r="G4" s="163"/>
    </row>
    <row r="5" spans="1:7" ht="20.100000000000001" customHeight="1">
      <c r="A5" s="75" t="s">
        <v>122</v>
      </c>
      <c r="B5" s="76"/>
      <c r="C5" s="76"/>
      <c r="D5" s="76"/>
      <c r="E5" s="76"/>
      <c r="F5" s="76"/>
      <c r="G5" s="77"/>
    </row>
    <row r="6" spans="1:7" ht="54.95" customHeight="1" thickBot="1">
      <c r="A6" s="164" t="s">
        <v>123</v>
      </c>
      <c r="B6" s="165"/>
      <c r="C6" s="165"/>
      <c r="D6" s="165"/>
      <c r="E6" s="165"/>
      <c r="F6" s="165"/>
      <c r="G6" s="166"/>
    </row>
    <row r="7" spans="1:7" ht="20.100000000000001" customHeight="1" thickBot="1">
      <c r="A7" s="167" t="s">
        <v>124</v>
      </c>
      <c r="B7" s="168"/>
      <c r="C7" s="168"/>
      <c r="D7" s="168"/>
      <c r="E7" s="168"/>
      <c r="F7" s="168"/>
      <c r="G7" s="169"/>
    </row>
    <row r="8" spans="1:7" ht="35.1" customHeight="1" thickBot="1">
      <c r="A8" s="170" t="s">
        <v>44</v>
      </c>
      <c r="B8" s="171" t="s">
        <v>125</v>
      </c>
      <c r="C8" s="172" t="s">
        <v>126</v>
      </c>
      <c r="D8" s="173" t="s">
        <v>0</v>
      </c>
      <c r="E8" s="173" t="s">
        <v>1</v>
      </c>
      <c r="F8" s="173" t="s">
        <v>127</v>
      </c>
      <c r="G8" s="174" t="s">
        <v>128</v>
      </c>
    </row>
    <row r="9" spans="1:7" ht="168" customHeight="1">
      <c r="A9" s="175" t="s">
        <v>129</v>
      </c>
      <c r="B9" s="176" t="s">
        <v>130</v>
      </c>
      <c r="C9" s="177" t="s">
        <v>131</v>
      </c>
      <c r="D9" s="178" t="s">
        <v>132</v>
      </c>
      <c r="E9" s="178" t="s">
        <v>133</v>
      </c>
      <c r="F9" s="178" t="s">
        <v>134</v>
      </c>
      <c r="G9" s="179" t="s">
        <v>179</v>
      </c>
    </row>
    <row r="10" spans="1:7" ht="168" customHeight="1" thickBot="1">
      <c r="A10" s="180" t="s">
        <v>135</v>
      </c>
      <c r="B10" s="181"/>
      <c r="C10" s="182"/>
      <c r="D10" s="183" t="s">
        <v>136</v>
      </c>
      <c r="E10" s="183" t="s">
        <v>137</v>
      </c>
      <c r="F10" s="183" t="s">
        <v>138</v>
      </c>
      <c r="G10" s="184"/>
    </row>
  </sheetData>
  <mergeCells count="10">
    <mergeCell ref="A7:G7"/>
    <mergeCell ref="B9:B10"/>
    <mergeCell ref="C9:C10"/>
    <mergeCell ref="G9:G10"/>
    <mergeCell ref="A1:B1"/>
    <mergeCell ref="C1:F1"/>
    <mergeCell ref="A3:G3"/>
    <mergeCell ref="A4:G4"/>
    <mergeCell ref="A5:G5"/>
    <mergeCell ref="A6:G6"/>
  </mergeCells>
  <phoneticPr fontId="18" type="noConversion"/>
  <pageMargins left="0.70866141732283472" right="0.70866141732283472" top="0.74803149606299213" bottom="0.74803149606299213" header="0.31496062992125984" footer="0.31496062992125984"/>
  <pageSetup paperSize="9" scale="7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
  <sheetViews>
    <sheetView topLeftCell="A7" zoomScale="85" zoomScaleNormal="85" workbookViewId="0">
      <selection activeCell="B12" sqref="B12:B14"/>
    </sheetView>
  </sheetViews>
  <sheetFormatPr defaultRowHeight="13.5"/>
  <cols>
    <col min="1" max="1" width="7.25" style="154" customWidth="1"/>
    <col min="2" max="2" width="5.875" style="190" customWidth="1"/>
    <col min="3" max="3" width="5.5" style="190" customWidth="1"/>
    <col min="4" max="4" width="6.25" style="190" customWidth="1"/>
    <col min="5" max="5" width="37.875" style="154" customWidth="1"/>
    <col min="6" max="6" width="27.75" style="154" customWidth="1"/>
    <col min="7" max="9" width="15.875" style="191" customWidth="1"/>
    <col min="10" max="10" width="39.125" style="192" customWidth="1"/>
    <col min="11" max="16384" width="9" style="154"/>
  </cols>
  <sheetData>
    <row r="1" spans="1:10" ht="68.849999999999994" customHeight="1">
      <c r="A1" s="185"/>
      <c r="B1" s="186"/>
      <c r="C1" s="186"/>
      <c r="D1" s="186"/>
      <c r="E1" s="186"/>
      <c r="F1" s="187" t="s">
        <v>180</v>
      </c>
      <c r="G1" s="187"/>
      <c r="H1" s="187"/>
      <c r="I1" s="187"/>
      <c r="J1" s="188" t="s">
        <v>170</v>
      </c>
    </row>
    <row r="2" spans="1:10" ht="24" customHeight="1" thickBot="1">
      <c r="A2" s="189"/>
    </row>
    <row r="3" spans="1:10" ht="24" customHeight="1">
      <c r="A3" s="193" t="s">
        <v>169</v>
      </c>
      <c r="B3" s="194"/>
      <c r="C3" s="194"/>
      <c r="D3" s="194"/>
      <c r="E3" s="194"/>
      <c r="F3" s="194"/>
      <c r="G3" s="194"/>
      <c r="H3" s="194"/>
      <c r="I3" s="194"/>
      <c r="J3" s="195"/>
    </row>
    <row r="4" spans="1:10" ht="20.100000000000001" customHeight="1">
      <c r="A4" s="196" t="s">
        <v>139</v>
      </c>
      <c r="B4" s="197"/>
      <c r="C4" s="197"/>
      <c r="D4" s="197"/>
      <c r="E4" s="197"/>
      <c r="F4" s="197"/>
      <c r="G4" s="197"/>
      <c r="H4" s="197"/>
      <c r="I4" s="197"/>
      <c r="J4" s="198"/>
    </row>
    <row r="5" spans="1:10" ht="20.100000000000001" customHeight="1">
      <c r="A5" s="199" t="s">
        <v>171</v>
      </c>
      <c r="B5" s="200"/>
      <c r="C5" s="200"/>
      <c r="D5" s="200"/>
      <c r="E5" s="200"/>
      <c r="F5" s="200"/>
      <c r="G5" s="200"/>
      <c r="H5" s="200"/>
      <c r="I5" s="200"/>
      <c r="J5" s="201"/>
    </row>
    <row r="6" spans="1:10" ht="54.75" customHeight="1">
      <c r="A6" s="202" t="s">
        <v>140</v>
      </c>
      <c r="B6" s="203"/>
      <c r="C6" s="203"/>
      <c r="D6" s="203"/>
      <c r="E6" s="203"/>
      <c r="F6" s="203"/>
      <c r="G6" s="203"/>
      <c r="H6" s="203"/>
      <c r="I6" s="203"/>
      <c r="J6" s="204"/>
    </row>
    <row r="7" spans="1:10" ht="20.100000000000001" customHeight="1" thickBot="1">
      <c r="A7" s="205" t="s">
        <v>141</v>
      </c>
      <c r="B7" s="206"/>
      <c r="C7" s="206"/>
      <c r="D7" s="206"/>
      <c r="E7" s="206"/>
      <c r="F7" s="206"/>
      <c r="G7" s="206"/>
      <c r="H7" s="206"/>
      <c r="I7" s="206"/>
      <c r="J7" s="207"/>
    </row>
    <row r="8" spans="1:10" ht="47.25" customHeight="1" thickBot="1">
      <c r="A8" s="208" t="s">
        <v>142</v>
      </c>
      <c r="B8" s="209" t="s">
        <v>143</v>
      </c>
      <c r="C8" s="210" t="s">
        <v>144</v>
      </c>
      <c r="D8" s="210"/>
      <c r="E8" s="211" t="s">
        <v>125</v>
      </c>
      <c r="F8" s="212" t="s">
        <v>126</v>
      </c>
      <c r="G8" s="212" t="s">
        <v>0</v>
      </c>
      <c r="H8" s="212" t="s">
        <v>1</v>
      </c>
      <c r="I8" s="211" t="s">
        <v>2</v>
      </c>
      <c r="J8" s="213" t="s">
        <v>128</v>
      </c>
    </row>
    <row r="9" spans="1:10" ht="56.25" customHeight="1">
      <c r="A9" s="214" t="s">
        <v>145</v>
      </c>
      <c r="B9" s="215" t="s">
        <v>146</v>
      </c>
      <c r="C9" s="216" t="s">
        <v>147</v>
      </c>
      <c r="D9" s="217"/>
      <c r="E9" s="218" t="s">
        <v>148</v>
      </c>
      <c r="F9" s="219" t="s">
        <v>149</v>
      </c>
      <c r="G9" s="220" t="s">
        <v>150</v>
      </c>
      <c r="H9" s="220" t="s">
        <v>151</v>
      </c>
      <c r="I9" s="220" t="s">
        <v>151</v>
      </c>
      <c r="J9" s="221" t="s">
        <v>181</v>
      </c>
    </row>
    <row r="10" spans="1:10" ht="56.25" customHeight="1">
      <c r="A10" s="222"/>
      <c r="B10" s="215" t="s">
        <v>152</v>
      </c>
      <c r="C10" s="223"/>
      <c r="D10" s="224"/>
      <c r="E10" s="225"/>
      <c r="F10" s="226"/>
      <c r="G10" s="220" t="s">
        <v>153</v>
      </c>
      <c r="H10" s="220" t="s">
        <v>150</v>
      </c>
      <c r="I10" s="220" t="s">
        <v>151</v>
      </c>
      <c r="J10" s="221"/>
    </row>
    <row r="11" spans="1:10" ht="56.25" customHeight="1">
      <c r="A11" s="227" t="s">
        <v>154</v>
      </c>
      <c r="B11" s="228" t="s">
        <v>147</v>
      </c>
      <c r="C11" s="228"/>
      <c r="D11" s="228"/>
      <c r="E11" s="225"/>
      <c r="F11" s="226"/>
      <c r="G11" s="220" t="s">
        <v>155</v>
      </c>
      <c r="H11" s="220" t="s">
        <v>155</v>
      </c>
      <c r="I11" s="9" t="s">
        <v>147</v>
      </c>
      <c r="J11" s="221"/>
    </row>
    <row r="12" spans="1:10" ht="56.25" customHeight="1">
      <c r="A12" s="229" t="s">
        <v>156</v>
      </c>
      <c r="B12" s="230" t="s">
        <v>157</v>
      </c>
      <c r="C12" s="230" t="s">
        <v>158</v>
      </c>
      <c r="D12" s="231" t="s">
        <v>159</v>
      </c>
      <c r="E12" s="225"/>
      <c r="F12" s="226"/>
      <c r="G12" s="220" t="s">
        <v>160</v>
      </c>
      <c r="H12" s="220" t="s">
        <v>161</v>
      </c>
      <c r="I12" s="9" t="s">
        <v>162</v>
      </c>
      <c r="J12" s="221"/>
    </row>
    <row r="13" spans="1:10" ht="56.25" customHeight="1">
      <c r="A13" s="229"/>
      <c r="B13" s="230"/>
      <c r="C13" s="230"/>
      <c r="D13" s="231" t="s">
        <v>163</v>
      </c>
      <c r="E13" s="225"/>
      <c r="F13" s="226"/>
      <c r="G13" s="220" t="s">
        <v>164</v>
      </c>
      <c r="H13" s="220" t="s">
        <v>160</v>
      </c>
      <c r="I13" s="9" t="s">
        <v>165</v>
      </c>
      <c r="J13" s="221"/>
    </row>
    <row r="14" spans="1:10" ht="56.25" customHeight="1" thickBot="1">
      <c r="A14" s="232"/>
      <c r="B14" s="233"/>
      <c r="C14" s="234" t="s">
        <v>166</v>
      </c>
      <c r="D14" s="235" t="s">
        <v>157</v>
      </c>
      <c r="E14" s="236"/>
      <c r="F14" s="237"/>
      <c r="G14" s="238" t="s">
        <v>167</v>
      </c>
      <c r="H14" s="238" t="s">
        <v>168</v>
      </c>
      <c r="I14" s="239" t="s">
        <v>157</v>
      </c>
      <c r="J14" s="240"/>
    </row>
  </sheetData>
  <mergeCells count="17">
    <mergeCell ref="C12:C13"/>
    <mergeCell ref="A7:J7"/>
    <mergeCell ref="C8:D8"/>
    <mergeCell ref="A9:A10"/>
    <mergeCell ref="C9:D10"/>
    <mergeCell ref="E9:E14"/>
    <mergeCell ref="F9:F14"/>
    <mergeCell ref="J9:J14"/>
    <mergeCell ref="B11:D11"/>
    <mergeCell ref="A12:A14"/>
    <mergeCell ref="B12:B14"/>
    <mergeCell ref="A1:E1"/>
    <mergeCell ref="F1:I1"/>
    <mergeCell ref="A3:J3"/>
    <mergeCell ref="A4:J4"/>
    <mergeCell ref="A5:J5"/>
    <mergeCell ref="A6:J6"/>
  </mergeCells>
  <phoneticPr fontId="18" type="noConversion"/>
  <pageMargins left="0.7" right="0.7" top="0.75" bottom="0.75" header="0.3" footer="0.3"/>
  <pageSetup paperSize="9"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
  <sheetViews>
    <sheetView tabSelected="1" topLeftCell="A7" zoomScale="85" zoomScaleNormal="85" workbookViewId="0">
      <selection activeCell="H11" sqref="H11"/>
    </sheetView>
  </sheetViews>
  <sheetFormatPr defaultRowHeight="13.5"/>
  <cols>
    <col min="1" max="1" width="7.375" style="111" customWidth="1"/>
    <col min="2" max="2" width="9" style="111"/>
    <col min="3" max="3" width="8.625" style="111" customWidth="1"/>
    <col min="4" max="4" width="26.5" style="111" customWidth="1"/>
    <col min="5" max="5" width="27.625" style="111" customWidth="1"/>
    <col min="6" max="6" width="15.5" style="111" customWidth="1"/>
    <col min="7" max="7" width="17.25" style="111" customWidth="1"/>
    <col min="8" max="8" width="15.875" style="111" customWidth="1"/>
    <col min="9" max="9" width="34.5" style="111" customWidth="1"/>
    <col min="10" max="16384" width="9" style="111"/>
  </cols>
  <sheetData>
    <row r="1" spans="1:9" ht="63" customHeight="1">
      <c r="A1" s="106"/>
      <c r="B1" s="107"/>
      <c r="C1" s="107"/>
      <c r="D1" s="107"/>
      <c r="E1" s="108" t="s">
        <v>173</v>
      </c>
      <c r="F1" s="108"/>
      <c r="G1" s="108"/>
      <c r="H1" s="109" t="s">
        <v>77</v>
      </c>
      <c r="I1" s="110"/>
    </row>
    <row r="2" spans="1:9" ht="23.25" customHeight="1" thickBot="1"/>
    <row r="3" spans="1:9" ht="23.25" customHeight="1" thickBot="1">
      <c r="A3" s="112" t="s">
        <v>76</v>
      </c>
      <c r="B3" s="113"/>
      <c r="C3" s="113"/>
      <c r="D3" s="113"/>
      <c r="E3" s="113"/>
      <c r="F3" s="113"/>
      <c r="G3" s="113"/>
      <c r="H3" s="113"/>
      <c r="I3" s="114"/>
    </row>
    <row r="4" spans="1:9" ht="20.100000000000001" customHeight="1" thickBot="1">
      <c r="A4" s="115" t="s">
        <v>78</v>
      </c>
      <c r="B4" s="116"/>
      <c r="C4" s="116"/>
      <c r="D4" s="116"/>
      <c r="E4" s="116"/>
      <c r="F4" s="116"/>
      <c r="G4" s="116"/>
      <c r="H4" s="116"/>
      <c r="I4" s="117"/>
    </row>
    <row r="5" spans="1:9" ht="23.25" customHeight="1">
      <c r="A5" s="118" t="s">
        <v>79</v>
      </c>
      <c r="B5" s="119"/>
      <c r="C5" s="119"/>
      <c r="D5" s="119"/>
      <c r="E5" s="119"/>
      <c r="F5" s="119"/>
      <c r="G5" s="119"/>
      <c r="H5" s="119"/>
      <c r="I5" s="120"/>
    </row>
    <row r="6" spans="1:9" ht="68.25" customHeight="1">
      <c r="A6" s="121" t="s">
        <v>80</v>
      </c>
      <c r="B6" s="122"/>
      <c r="C6" s="122"/>
      <c r="D6" s="122"/>
      <c r="E6" s="122"/>
      <c r="F6" s="122"/>
      <c r="G6" s="122"/>
      <c r="H6" s="122"/>
      <c r="I6" s="123"/>
    </row>
    <row r="7" spans="1:9" ht="51" customHeight="1" thickBot="1">
      <c r="A7" s="118" t="s">
        <v>81</v>
      </c>
      <c r="B7" s="119"/>
      <c r="C7" s="119"/>
      <c r="D7" s="119"/>
      <c r="E7" s="119"/>
      <c r="F7" s="119"/>
      <c r="G7" s="119"/>
      <c r="H7" s="119"/>
      <c r="I7" s="120"/>
    </row>
    <row r="8" spans="1:9" ht="30" hidden="1" customHeight="1" thickBot="1">
      <c r="A8" s="118"/>
      <c r="B8" s="119"/>
      <c r="C8" s="119"/>
      <c r="D8" s="119"/>
      <c r="E8" s="119"/>
      <c r="F8" s="119"/>
      <c r="G8" s="119"/>
      <c r="H8" s="119"/>
      <c r="I8" s="120"/>
    </row>
    <row r="9" spans="1:9" ht="20.100000000000001" customHeight="1" thickBot="1">
      <c r="A9" s="115" t="s">
        <v>82</v>
      </c>
      <c r="B9" s="116"/>
      <c r="C9" s="116"/>
      <c r="D9" s="116"/>
      <c r="E9" s="116"/>
      <c r="F9" s="116"/>
      <c r="G9" s="116"/>
      <c r="H9" s="116"/>
      <c r="I9" s="117"/>
    </row>
    <row r="10" spans="1:9" ht="35.1" customHeight="1" thickBot="1">
      <c r="A10" s="124" t="s">
        <v>83</v>
      </c>
      <c r="B10" s="125" t="s">
        <v>84</v>
      </c>
      <c r="C10" s="125"/>
      <c r="D10" s="126" t="s">
        <v>85</v>
      </c>
      <c r="E10" s="127" t="s">
        <v>86</v>
      </c>
      <c r="F10" s="127" t="s">
        <v>87</v>
      </c>
      <c r="G10" s="127" t="s">
        <v>88</v>
      </c>
      <c r="H10" s="127" t="s">
        <v>89</v>
      </c>
      <c r="I10" s="128" t="s">
        <v>90</v>
      </c>
    </row>
    <row r="11" spans="1:9" ht="42" customHeight="1">
      <c r="A11" s="129" t="s">
        <v>91</v>
      </c>
      <c r="B11" s="130" t="s">
        <v>92</v>
      </c>
      <c r="C11" s="130"/>
      <c r="D11" s="131" t="s">
        <v>93</v>
      </c>
      <c r="E11" s="132" t="s">
        <v>94</v>
      </c>
      <c r="F11" s="133" t="s">
        <v>95</v>
      </c>
      <c r="G11" s="133" t="s">
        <v>96</v>
      </c>
      <c r="H11" s="133" t="s">
        <v>97</v>
      </c>
      <c r="I11" s="134" t="s">
        <v>98</v>
      </c>
    </row>
    <row r="12" spans="1:9" ht="42" customHeight="1">
      <c r="A12" s="135"/>
      <c r="B12" s="136" t="s">
        <v>99</v>
      </c>
      <c r="C12" s="136"/>
      <c r="D12" s="137"/>
      <c r="E12" s="138"/>
      <c r="F12" s="139" t="s">
        <v>100</v>
      </c>
      <c r="G12" s="139" t="s">
        <v>101</v>
      </c>
      <c r="H12" s="139" t="s">
        <v>102</v>
      </c>
      <c r="I12" s="134"/>
    </row>
    <row r="13" spans="1:9" ht="42" customHeight="1">
      <c r="A13" s="135"/>
      <c r="B13" s="140" t="s">
        <v>103</v>
      </c>
      <c r="C13" s="141" t="s">
        <v>104</v>
      </c>
      <c r="D13" s="137"/>
      <c r="E13" s="138"/>
      <c r="F13" s="139" t="s">
        <v>105</v>
      </c>
      <c r="G13" s="139" t="s">
        <v>106</v>
      </c>
      <c r="H13" s="142" t="s">
        <v>107</v>
      </c>
      <c r="I13" s="134"/>
    </row>
    <row r="14" spans="1:9" ht="49.5" customHeight="1">
      <c r="A14" s="135"/>
      <c r="B14" s="140"/>
      <c r="C14" s="141" t="s">
        <v>108</v>
      </c>
      <c r="D14" s="137"/>
      <c r="E14" s="138"/>
      <c r="F14" s="142" t="s">
        <v>107</v>
      </c>
      <c r="G14" s="142" t="s">
        <v>107</v>
      </c>
      <c r="H14" s="139" t="s">
        <v>109</v>
      </c>
      <c r="I14" s="134"/>
    </row>
    <row r="15" spans="1:9" ht="49.5" customHeight="1">
      <c r="A15" s="143" t="s">
        <v>110</v>
      </c>
      <c r="B15" s="140" t="s">
        <v>107</v>
      </c>
      <c r="C15" s="140"/>
      <c r="D15" s="137"/>
      <c r="E15" s="138"/>
      <c r="F15" s="139" t="s">
        <v>111</v>
      </c>
      <c r="G15" s="139" t="s">
        <v>112</v>
      </c>
      <c r="H15" s="139" t="s">
        <v>113</v>
      </c>
      <c r="I15" s="134"/>
    </row>
    <row r="16" spans="1:9" ht="48.75" customHeight="1" thickBot="1">
      <c r="A16" s="144" t="s">
        <v>114</v>
      </c>
      <c r="B16" s="145" t="s">
        <v>115</v>
      </c>
      <c r="C16" s="145"/>
      <c r="D16" s="146"/>
      <c r="E16" s="146"/>
      <c r="F16" s="147" t="s">
        <v>116</v>
      </c>
      <c r="G16" s="147" t="s">
        <v>117</v>
      </c>
      <c r="H16" s="148" t="s">
        <v>118</v>
      </c>
      <c r="I16" s="149" t="s">
        <v>119</v>
      </c>
    </row>
  </sheetData>
  <mergeCells count="20">
    <mergeCell ref="B12:C12"/>
    <mergeCell ref="B13:B14"/>
    <mergeCell ref="B15:C15"/>
    <mergeCell ref="B16:C16"/>
    <mergeCell ref="A6:I6"/>
    <mergeCell ref="A7:I7"/>
    <mergeCell ref="A8:I8"/>
    <mergeCell ref="A9:I9"/>
    <mergeCell ref="B10:C10"/>
    <mergeCell ref="A11:A14"/>
    <mergeCell ref="B11:C11"/>
    <mergeCell ref="D11:D16"/>
    <mergeCell ref="E11:E16"/>
    <mergeCell ref="I11:I15"/>
    <mergeCell ref="A1:D1"/>
    <mergeCell ref="E1:G1"/>
    <mergeCell ref="H1:I1"/>
    <mergeCell ref="A3:I3"/>
    <mergeCell ref="A4:I4"/>
    <mergeCell ref="A5:I5"/>
  </mergeCells>
  <phoneticPr fontId="18" type="noConversion"/>
  <pageMargins left="0.23622047244094491" right="0.23622047244094491" top="0.39370078740157483" bottom="0.15748031496062992" header="0.31496062992125984" footer="0.31496062992125984"/>
  <pageSetup paperSize="9" scale="8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topLeftCell="A13" workbookViewId="0">
      <selection activeCell="J21" sqref="J21"/>
    </sheetView>
  </sheetViews>
  <sheetFormatPr defaultRowHeight="13.5"/>
  <cols>
    <col min="1" max="1" width="11.125" style="1" customWidth="1"/>
    <col min="2" max="2" width="18.25" style="1" customWidth="1"/>
    <col min="3" max="3" width="17.375" style="1" customWidth="1"/>
    <col min="4" max="4" width="11.875" style="12" customWidth="1"/>
    <col min="5" max="5" width="11.375" style="12" customWidth="1"/>
    <col min="6" max="6" width="11.375" style="12" hidden="1" customWidth="1"/>
    <col min="7" max="7" width="11.375" style="37" customWidth="1"/>
    <col min="8" max="8" width="11.375" style="12" customWidth="1"/>
    <col min="9" max="9" width="12" style="18" customWidth="1"/>
    <col min="10" max="10" width="11.625" style="18" customWidth="1"/>
    <col min="11" max="11" width="10.625" style="53" customWidth="1"/>
    <col min="12" max="12" width="10.625" style="18" hidden="1" customWidth="1"/>
    <col min="13" max="13" width="0" style="1" hidden="1" customWidth="1"/>
    <col min="14" max="16384" width="9" style="1"/>
  </cols>
  <sheetData>
    <row r="1" spans="1:13" ht="14.25" thickBot="1">
      <c r="A1"/>
      <c r="B1"/>
      <c r="C1"/>
      <c r="D1" s="2"/>
      <c r="E1" s="2"/>
      <c r="F1" s="2"/>
      <c r="G1" s="32"/>
      <c r="H1" s="2"/>
      <c r="I1" s="16"/>
      <c r="J1" s="17"/>
      <c r="K1" s="49"/>
    </row>
    <row r="2" spans="1:13" ht="21" thickBot="1">
      <c r="A2" s="96" t="s">
        <v>50</v>
      </c>
      <c r="B2" s="97"/>
      <c r="C2" s="98"/>
      <c r="D2" s="2"/>
      <c r="E2" s="2"/>
      <c r="F2" s="2"/>
      <c r="G2" s="32"/>
      <c r="H2" s="2"/>
      <c r="I2" s="16"/>
      <c r="J2" s="17"/>
      <c r="K2" s="49"/>
    </row>
    <row r="3" spans="1:13" ht="39" customHeight="1">
      <c r="A3" s="27" t="s">
        <v>3</v>
      </c>
      <c r="B3" s="27" t="s">
        <v>4</v>
      </c>
      <c r="C3" s="28" t="s">
        <v>5</v>
      </c>
      <c r="D3" s="28" t="s">
        <v>40</v>
      </c>
      <c r="E3" s="28" t="s">
        <v>41</v>
      </c>
      <c r="F3" s="29" t="s">
        <v>45</v>
      </c>
      <c r="G3" s="33" t="s">
        <v>51</v>
      </c>
      <c r="H3" s="29" t="s">
        <v>59</v>
      </c>
      <c r="I3" s="30" t="s">
        <v>60</v>
      </c>
      <c r="J3" s="29" t="s">
        <v>61</v>
      </c>
      <c r="K3" s="50" t="s">
        <v>62</v>
      </c>
      <c r="L3" s="25" t="s">
        <v>48</v>
      </c>
      <c r="M3" s="13" t="s">
        <v>49</v>
      </c>
    </row>
    <row r="4" spans="1:13" ht="24" customHeight="1">
      <c r="A4" s="91" t="s">
        <v>6</v>
      </c>
      <c r="B4" s="3" t="s">
        <v>7</v>
      </c>
      <c r="C4" s="19">
        <v>172790.76</v>
      </c>
      <c r="D4" s="8">
        <v>960</v>
      </c>
      <c r="E4" s="9">
        <v>90</v>
      </c>
      <c r="F4" s="9">
        <v>13</v>
      </c>
      <c r="G4" s="34">
        <f>E4/D4</f>
        <v>9.375E-2</v>
      </c>
      <c r="H4" s="9">
        <f>D4/I4</f>
        <v>240</v>
      </c>
      <c r="I4" s="3">
        <v>4</v>
      </c>
      <c r="J4" s="20">
        <f>D4/400</f>
        <v>2.4</v>
      </c>
      <c r="K4" s="51">
        <f>J4-I4</f>
        <v>-1.6</v>
      </c>
      <c r="L4" s="26">
        <f>J4+6</f>
        <v>8.4</v>
      </c>
      <c r="M4" s="14">
        <f>F4-L4</f>
        <v>4.5999999999999996</v>
      </c>
    </row>
    <row r="5" spans="1:13" ht="24" customHeight="1">
      <c r="A5" s="91"/>
      <c r="B5" s="3" t="s">
        <v>10</v>
      </c>
      <c r="C5" s="19">
        <v>55014.95</v>
      </c>
      <c r="D5" s="90">
        <v>1985</v>
      </c>
      <c r="E5" s="90">
        <v>1502</v>
      </c>
      <c r="F5" s="90">
        <v>11</v>
      </c>
      <c r="G5" s="104">
        <f>E5/D5</f>
        <v>0.75667506297229215</v>
      </c>
      <c r="H5" s="102">
        <f>D5/I5</f>
        <v>248.125</v>
      </c>
      <c r="I5" s="93">
        <v>8</v>
      </c>
      <c r="J5" s="92">
        <f>D5/400</f>
        <v>4.9625000000000004</v>
      </c>
      <c r="K5" s="89">
        <v>-1</v>
      </c>
      <c r="L5" s="94">
        <f>J5+6</f>
        <v>10.9625</v>
      </c>
      <c r="M5" s="87"/>
    </row>
    <row r="6" spans="1:13" ht="24" customHeight="1">
      <c r="A6" s="91"/>
      <c r="B6" s="3" t="s">
        <v>11</v>
      </c>
      <c r="C6" s="19">
        <v>74836.77</v>
      </c>
      <c r="D6" s="90"/>
      <c r="E6" s="90"/>
      <c r="F6" s="90"/>
      <c r="G6" s="105"/>
      <c r="H6" s="103"/>
      <c r="I6" s="93"/>
      <c r="J6" s="92"/>
      <c r="K6" s="89"/>
      <c r="L6" s="95"/>
      <c r="M6" s="88"/>
    </row>
    <row r="7" spans="1:13" ht="24" customHeight="1">
      <c r="A7" s="91"/>
      <c r="B7" s="3" t="s">
        <v>13</v>
      </c>
      <c r="C7" s="19">
        <v>88351.45</v>
      </c>
      <c r="D7" s="8">
        <v>711</v>
      </c>
      <c r="E7" s="8">
        <v>573</v>
      </c>
      <c r="F7" s="8">
        <v>16</v>
      </c>
      <c r="G7" s="36">
        <f>E7/D7</f>
        <v>0.80590717299578063</v>
      </c>
      <c r="H7" s="8">
        <f>D7/I7</f>
        <v>237</v>
      </c>
      <c r="I7" s="3">
        <v>3</v>
      </c>
      <c r="J7" s="21">
        <f t="shared" ref="J7:J12" si="0">D7/400</f>
        <v>1.7775000000000001</v>
      </c>
      <c r="K7" s="51">
        <f>J7-I7</f>
        <v>-1.2224999999999999</v>
      </c>
      <c r="L7" s="26">
        <f t="shared" ref="L7:L34" si="1">J7+6</f>
        <v>7.7774999999999999</v>
      </c>
      <c r="M7" s="15"/>
    </row>
    <row r="8" spans="1:13" ht="24" customHeight="1">
      <c r="A8" s="91"/>
      <c r="B8" s="3" t="s">
        <v>19</v>
      </c>
      <c r="C8" s="19">
        <v>98693.87</v>
      </c>
      <c r="D8" s="8">
        <v>826</v>
      </c>
      <c r="E8" s="8">
        <v>810</v>
      </c>
      <c r="F8" s="8">
        <v>6</v>
      </c>
      <c r="G8" s="36">
        <f t="shared" ref="G8:G34" si="2">E8/D8</f>
        <v>0.98062953995157387</v>
      </c>
      <c r="H8" s="8">
        <f t="shared" ref="H8:H34" si="3">D8/I8</f>
        <v>206.5</v>
      </c>
      <c r="I8" s="3">
        <v>4</v>
      </c>
      <c r="J8" s="19">
        <f t="shared" si="0"/>
        <v>2.0649999999999999</v>
      </c>
      <c r="K8" s="51">
        <f t="shared" ref="K8:K34" si="4">J8-I8</f>
        <v>-1.9350000000000001</v>
      </c>
      <c r="L8" s="26">
        <f t="shared" si="1"/>
        <v>8.0649999999999995</v>
      </c>
      <c r="M8" s="15"/>
    </row>
    <row r="9" spans="1:13" ht="24" customHeight="1">
      <c r="A9" s="91"/>
      <c r="B9" s="3" t="s">
        <v>22</v>
      </c>
      <c r="C9" s="22">
        <v>129421.19</v>
      </c>
      <c r="D9" s="8">
        <v>1043</v>
      </c>
      <c r="E9" s="8">
        <v>750</v>
      </c>
      <c r="F9" s="8">
        <v>5</v>
      </c>
      <c r="G9" s="36">
        <f t="shared" si="2"/>
        <v>0.7190795781399808</v>
      </c>
      <c r="H9" s="8">
        <f t="shared" si="3"/>
        <v>260.75</v>
      </c>
      <c r="I9" s="3">
        <v>4</v>
      </c>
      <c r="J9" s="23">
        <f t="shared" si="0"/>
        <v>2.6074999999999999</v>
      </c>
      <c r="K9" s="51">
        <f t="shared" si="4"/>
        <v>-1.3925000000000001</v>
      </c>
      <c r="L9" s="26">
        <f t="shared" si="1"/>
        <v>8.6074999999999999</v>
      </c>
      <c r="M9" s="15"/>
    </row>
    <row r="10" spans="1:13" ht="24" customHeight="1">
      <c r="A10" s="91"/>
      <c r="B10" s="3" t="s">
        <v>15</v>
      </c>
      <c r="C10" s="19">
        <v>204237.98</v>
      </c>
      <c r="D10" s="8">
        <v>2378</v>
      </c>
      <c r="E10" s="8">
        <v>2360</v>
      </c>
      <c r="F10" s="8">
        <v>13</v>
      </c>
      <c r="G10" s="36">
        <f t="shared" si="2"/>
        <v>0.99243061396131205</v>
      </c>
      <c r="H10" s="8">
        <f t="shared" si="3"/>
        <v>339.71428571428572</v>
      </c>
      <c r="I10" s="3">
        <v>7</v>
      </c>
      <c r="J10" s="21">
        <f t="shared" si="0"/>
        <v>5.9450000000000003</v>
      </c>
      <c r="K10" s="51">
        <f t="shared" si="4"/>
        <v>-1.0549999999999997</v>
      </c>
      <c r="L10" s="26">
        <f t="shared" si="1"/>
        <v>11.945</v>
      </c>
      <c r="M10" s="15"/>
    </row>
    <row r="11" spans="1:13" ht="24" customHeight="1">
      <c r="A11" s="91"/>
      <c r="B11" s="3" t="s">
        <v>16</v>
      </c>
      <c r="C11" s="19">
        <v>530792</v>
      </c>
      <c r="D11" s="8">
        <v>4108</v>
      </c>
      <c r="E11" s="8">
        <v>2600</v>
      </c>
      <c r="F11" s="8">
        <v>13</v>
      </c>
      <c r="G11" s="36">
        <f t="shared" si="2"/>
        <v>0.63291139240506333</v>
      </c>
      <c r="H11" s="8">
        <f t="shared" si="3"/>
        <v>316</v>
      </c>
      <c r="I11" s="3">
        <v>13</v>
      </c>
      <c r="J11" s="19">
        <f t="shared" si="0"/>
        <v>10.27</v>
      </c>
      <c r="K11" s="51">
        <f t="shared" si="4"/>
        <v>-2.7300000000000004</v>
      </c>
      <c r="L11" s="26">
        <f t="shared" si="1"/>
        <v>16.27</v>
      </c>
      <c r="M11" s="15"/>
    </row>
    <row r="12" spans="1:13" ht="24" customHeight="1">
      <c r="A12" s="91"/>
      <c r="B12" s="3" t="s">
        <v>17</v>
      </c>
      <c r="C12" s="19">
        <v>321271</v>
      </c>
      <c r="D12" s="9">
        <v>2556</v>
      </c>
      <c r="E12" s="9">
        <v>483</v>
      </c>
      <c r="F12" s="9">
        <v>7</v>
      </c>
      <c r="G12" s="36">
        <f t="shared" si="2"/>
        <v>0.18896713615023475</v>
      </c>
      <c r="H12" s="8">
        <f t="shared" si="3"/>
        <v>639</v>
      </c>
      <c r="I12" s="3">
        <v>4</v>
      </c>
      <c r="J12" s="19">
        <f t="shared" si="0"/>
        <v>6.39</v>
      </c>
      <c r="K12" s="51">
        <f t="shared" si="4"/>
        <v>2.3899999999999997</v>
      </c>
      <c r="L12" s="26">
        <f t="shared" si="1"/>
        <v>12.39</v>
      </c>
      <c r="M12" s="15"/>
    </row>
    <row r="13" spans="1:13" ht="24" customHeight="1">
      <c r="A13" s="91"/>
      <c r="B13" s="3" t="s">
        <v>8</v>
      </c>
      <c r="C13" s="19">
        <v>52984.2</v>
      </c>
      <c r="D13" s="8">
        <v>436</v>
      </c>
      <c r="E13" s="8">
        <v>380</v>
      </c>
      <c r="F13" s="8">
        <v>3</v>
      </c>
      <c r="G13" s="36">
        <f t="shared" si="2"/>
        <v>0.87155963302752293</v>
      </c>
      <c r="H13" s="8">
        <f t="shared" si="3"/>
        <v>436</v>
      </c>
      <c r="I13" s="3">
        <v>1</v>
      </c>
      <c r="J13" s="21">
        <f>D13/600</f>
        <v>0.72666666666666668</v>
      </c>
      <c r="K13" s="51">
        <f t="shared" si="4"/>
        <v>-0.27333333333333332</v>
      </c>
      <c r="L13" s="26">
        <f t="shared" si="1"/>
        <v>6.7266666666666666</v>
      </c>
      <c r="M13" s="15"/>
    </row>
    <row r="14" spans="1:13" ht="24" customHeight="1">
      <c r="A14" s="91"/>
      <c r="B14" s="3" t="s">
        <v>9</v>
      </c>
      <c r="C14" s="19">
        <v>41367</v>
      </c>
      <c r="D14" s="8">
        <v>277</v>
      </c>
      <c r="E14" s="8">
        <v>277</v>
      </c>
      <c r="F14" s="8">
        <v>2</v>
      </c>
      <c r="G14" s="36">
        <f t="shared" si="2"/>
        <v>1</v>
      </c>
      <c r="H14" s="8">
        <f t="shared" si="3"/>
        <v>277</v>
      </c>
      <c r="I14" s="3">
        <v>1</v>
      </c>
      <c r="J14" s="21">
        <v>1</v>
      </c>
      <c r="K14" s="51">
        <f t="shared" si="4"/>
        <v>0</v>
      </c>
      <c r="L14" s="26">
        <f t="shared" si="1"/>
        <v>7</v>
      </c>
      <c r="M14" s="15"/>
    </row>
    <row r="15" spans="1:13" ht="24" customHeight="1">
      <c r="A15" s="91"/>
      <c r="B15" s="3" t="s">
        <v>12</v>
      </c>
      <c r="C15" s="19">
        <v>31736.48</v>
      </c>
      <c r="D15" s="8">
        <v>376</v>
      </c>
      <c r="E15" s="8">
        <v>376</v>
      </c>
      <c r="F15" s="8">
        <v>2</v>
      </c>
      <c r="G15" s="36">
        <f t="shared" si="2"/>
        <v>1</v>
      </c>
      <c r="H15" s="8">
        <f t="shared" si="3"/>
        <v>376</v>
      </c>
      <c r="I15" s="3">
        <v>1</v>
      </c>
      <c r="J15" s="21">
        <v>1</v>
      </c>
      <c r="K15" s="51">
        <f t="shared" si="4"/>
        <v>0</v>
      </c>
      <c r="L15" s="26">
        <f t="shared" si="1"/>
        <v>7</v>
      </c>
      <c r="M15" s="15"/>
    </row>
    <row r="16" spans="1:13" ht="24" customHeight="1">
      <c r="A16" s="91"/>
      <c r="B16" s="3" t="s">
        <v>14</v>
      </c>
      <c r="C16" s="19">
        <v>71284.33</v>
      </c>
      <c r="D16" s="8">
        <v>505</v>
      </c>
      <c r="E16" s="8">
        <v>494</v>
      </c>
      <c r="F16" s="8">
        <v>8</v>
      </c>
      <c r="G16" s="36">
        <f t="shared" si="2"/>
        <v>0.9782178217821782</v>
      </c>
      <c r="H16" s="8">
        <f t="shared" si="3"/>
        <v>252.5</v>
      </c>
      <c r="I16" s="3">
        <v>2</v>
      </c>
      <c r="J16" s="21">
        <f>D16/300</f>
        <v>1.6833333333333333</v>
      </c>
      <c r="K16" s="51">
        <f t="shared" si="4"/>
        <v>-0.31666666666666665</v>
      </c>
      <c r="L16" s="26">
        <f t="shared" si="1"/>
        <v>7.6833333333333336</v>
      </c>
      <c r="M16" s="15"/>
    </row>
    <row r="17" spans="1:13" ht="24" customHeight="1">
      <c r="A17" s="91"/>
      <c r="B17" s="3" t="s">
        <v>18</v>
      </c>
      <c r="C17" s="19">
        <v>17388.88</v>
      </c>
      <c r="D17" s="8">
        <v>119</v>
      </c>
      <c r="E17" s="8">
        <v>119</v>
      </c>
      <c r="F17" s="24">
        <v>2</v>
      </c>
      <c r="G17" s="36">
        <f t="shared" si="2"/>
        <v>1</v>
      </c>
      <c r="H17" s="8">
        <f t="shared" si="3"/>
        <v>119</v>
      </c>
      <c r="I17" s="3">
        <v>1</v>
      </c>
      <c r="J17" s="19">
        <v>1</v>
      </c>
      <c r="K17" s="51">
        <f t="shared" si="4"/>
        <v>0</v>
      </c>
      <c r="L17" s="26">
        <f t="shared" si="1"/>
        <v>7</v>
      </c>
      <c r="M17" s="15"/>
    </row>
    <row r="18" spans="1:13" ht="24" customHeight="1">
      <c r="A18" s="91"/>
      <c r="B18" s="3" t="s">
        <v>20</v>
      </c>
      <c r="C18" s="19">
        <v>130789.36</v>
      </c>
      <c r="D18" s="10">
        <v>827</v>
      </c>
      <c r="E18" s="11">
        <v>696</v>
      </c>
      <c r="F18" s="8">
        <v>4</v>
      </c>
      <c r="G18" s="36">
        <f t="shared" si="2"/>
        <v>0.84159613059250304</v>
      </c>
      <c r="H18" s="8">
        <f t="shared" si="3"/>
        <v>275.66666666666669</v>
      </c>
      <c r="I18" s="3">
        <v>3</v>
      </c>
      <c r="J18" s="23">
        <f>D18/600</f>
        <v>1.3783333333333334</v>
      </c>
      <c r="K18" s="51">
        <f t="shared" si="4"/>
        <v>-1.6216666666666666</v>
      </c>
      <c r="L18" s="26">
        <f t="shared" si="1"/>
        <v>7.3783333333333339</v>
      </c>
      <c r="M18" s="15"/>
    </row>
    <row r="19" spans="1:13" ht="24" customHeight="1">
      <c r="A19" s="91"/>
      <c r="B19" s="3" t="s">
        <v>21</v>
      </c>
      <c r="C19" s="22">
        <v>166827</v>
      </c>
      <c r="D19" s="8">
        <v>1092</v>
      </c>
      <c r="E19" s="8">
        <v>910</v>
      </c>
      <c r="F19" s="11" t="s">
        <v>46</v>
      </c>
      <c r="G19" s="36">
        <f t="shared" si="2"/>
        <v>0.83333333333333337</v>
      </c>
      <c r="H19" s="8">
        <f t="shared" si="3"/>
        <v>364</v>
      </c>
      <c r="I19" s="3">
        <v>3</v>
      </c>
      <c r="J19" s="23">
        <f>D19/600</f>
        <v>1.82</v>
      </c>
      <c r="K19" s="51">
        <f t="shared" si="4"/>
        <v>-1.18</v>
      </c>
      <c r="L19" s="26">
        <f t="shared" si="1"/>
        <v>7.82</v>
      </c>
      <c r="M19" s="15"/>
    </row>
    <row r="20" spans="1:13" ht="24" customHeight="1">
      <c r="A20" s="91" t="s">
        <v>23</v>
      </c>
      <c r="B20" s="3" t="s">
        <v>28</v>
      </c>
      <c r="C20" s="19">
        <v>108215.59</v>
      </c>
      <c r="D20" s="8">
        <v>343</v>
      </c>
      <c r="E20" s="8">
        <v>281</v>
      </c>
      <c r="F20" s="8">
        <v>7</v>
      </c>
      <c r="G20" s="36">
        <f t="shared" si="2"/>
        <v>0.81924198250728864</v>
      </c>
      <c r="H20" s="8">
        <f t="shared" si="3"/>
        <v>171.5</v>
      </c>
      <c r="I20" s="3">
        <v>2</v>
      </c>
      <c r="J20" s="19">
        <f>D20/300</f>
        <v>1.1433333333333333</v>
      </c>
      <c r="K20" s="51">
        <f t="shared" si="4"/>
        <v>-0.85666666666666669</v>
      </c>
      <c r="L20" s="26">
        <f t="shared" si="1"/>
        <v>7.1433333333333335</v>
      </c>
      <c r="M20" s="15"/>
    </row>
    <row r="21" spans="1:13" ht="24" customHeight="1">
      <c r="A21" s="91"/>
      <c r="B21" s="3" t="s">
        <v>29</v>
      </c>
      <c r="C21" s="19">
        <v>519625.6</v>
      </c>
      <c r="D21" s="8">
        <v>5623</v>
      </c>
      <c r="E21" s="8">
        <v>5025</v>
      </c>
      <c r="F21" s="8">
        <v>34</v>
      </c>
      <c r="G21" s="36">
        <f t="shared" si="2"/>
        <v>0.89365107593811133</v>
      </c>
      <c r="H21" s="8">
        <f t="shared" si="3"/>
        <v>937.16666666666663</v>
      </c>
      <c r="I21" s="3">
        <v>6</v>
      </c>
      <c r="J21" s="23">
        <f>D21/400</f>
        <v>14.057499999999999</v>
      </c>
      <c r="K21" s="51">
        <f t="shared" si="4"/>
        <v>8.0574999999999992</v>
      </c>
      <c r="L21" s="26">
        <f t="shared" si="1"/>
        <v>20.057499999999997</v>
      </c>
      <c r="M21" s="15"/>
    </row>
    <row r="22" spans="1:13" ht="24" customHeight="1">
      <c r="A22" s="91"/>
      <c r="B22" s="3" t="s">
        <v>30</v>
      </c>
      <c r="C22" s="19">
        <v>232207.29</v>
      </c>
      <c r="D22" s="8">
        <v>2758</v>
      </c>
      <c r="E22" s="8">
        <v>2343</v>
      </c>
      <c r="F22" s="8"/>
      <c r="G22" s="36">
        <f t="shared" si="2"/>
        <v>0.84952864394488758</v>
      </c>
      <c r="H22" s="8">
        <f t="shared" si="3"/>
        <v>919.33333333333337</v>
      </c>
      <c r="I22" s="3">
        <v>3</v>
      </c>
      <c r="J22" s="23">
        <f t="shared" ref="J22:J23" si="5">D22/400</f>
        <v>6.8949999999999996</v>
      </c>
      <c r="K22" s="51">
        <f t="shared" si="4"/>
        <v>3.8949999999999996</v>
      </c>
      <c r="L22" s="26">
        <f t="shared" si="1"/>
        <v>12.895</v>
      </c>
      <c r="M22" s="15"/>
    </row>
    <row r="23" spans="1:13" ht="24" customHeight="1">
      <c r="A23" s="91"/>
      <c r="B23" s="3" t="s">
        <v>31</v>
      </c>
      <c r="C23" s="19">
        <v>534306.01</v>
      </c>
      <c r="D23" s="8">
        <v>2824</v>
      </c>
      <c r="E23" s="12">
        <v>2691</v>
      </c>
      <c r="F23" s="8">
        <v>34</v>
      </c>
      <c r="G23" s="36">
        <f>E23/D23</f>
        <v>0.95290368271954673</v>
      </c>
      <c r="H23" s="8">
        <f>D23/I23</f>
        <v>706</v>
      </c>
      <c r="I23" s="3">
        <v>4</v>
      </c>
      <c r="J23" s="23">
        <f t="shared" si="5"/>
        <v>7.06</v>
      </c>
      <c r="K23" s="51">
        <f t="shared" si="4"/>
        <v>3.0599999999999996</v>
      </c>
      <c r="L23" s="26">
        <f t="shared" si="1"/>
        <v>13.059999999999999</v>
      </c>
      <c r="M23" s="15"/>
    </row>
    <row r="24" spans="1:13" ht="24" customHeight="1">
      <c r="A24" s="91"/>
      <c r="B24" s="3" t="s">
        <v>27</v>
      </c>
      <c r="C24" s="19">
        <v>568599</v>
      </c>
      <c r="D24" s="8">
        <v>2434</v>
      </c>
      <c r="E24" s="8">
        <v>1715</v>
      </c>
      <c r="F24" s="8">
        <v>18</v>
      </c>
      <c r="G24" s="36">
        <f t="shared" si="2"/>
        <v>0.70460147904683645</v>
      </c>
      <c r="H24" s="8">
        <f t="shared" si="3"/>
        <v>486.8</v>
      </c>
      <c r="I24" s="3">
        <v>5</v>
      </c>
      <c r="J24" s="19">
        <f>D24/300</f>
        <v>8.1133333333333333</v>
      </c>
      <c r="K24" s="51">
        <f t="shared" si="4"/>
        <v>3.1133333333333333</v>
      </c>
      <c r="L24" s="26">
        <f t="shared" si="1"/>
        <v>14.113333333333333</v>
      </c>
      <c r="M24" s="15"/>
    </row>
    <row r="25" spans="1:13" ht="24" customHeight="1">
      <c r="A25" s="91"/>
      <c r="B25" s="3" t="s">
        <v>26</v>
      </c>
      <c r="C25" s="19">
        <v>752834.6399999999</v>
      </c>
      <c r="D25" s="10" t="s">
        <v>42</v>
      </c>
      <c r="E25" s="10" t="s">
        <v>43</v>
      </c>
      <c r="F25" s="10" t="s">
        <v>47</v>
      </c>
      <c r="G25" s="36">
        <f t="shared" si="2"/>
        <v>0.810126582278481</v>
      </c>
      <c r="H25" s="8">
        <f t="shared" si="3"/>
        <v>513.5</v>
      </c>
      <c r="I25" s="3">
        <v>6</v>
      </c>
      <c r="J25" s="23">
        <f>D25/400</f>
        <v>7.7024999999999997</v>
      </c>
      <c r="K25" s="51">
        <f t="shared" si="4"/>
        <v>1.7024999999999997</v>
      </c>
      <c r="L25" s="26">
        <f t="shared" si="1"/>
        <v>13.702500000000001</v>
      </c>
      <c r="M25" s="15"/>
    </row>
    <row r="26" spans="1:13" ht="24" customHeight="1">
      <c r="A26" s="91"/>
      <c r="B26" s="3" t="s">
        <v>25</v>
      </c>
      <c r="C26" s="19">
        <v>496821.04</v>
      </c>
      <c r="D26" s="8">
        <v>2399</v>
      </c>
      <c r="E26" s="8">
        <v>2216</v>
      </c>
      <c r="F26" s="8">
        <v>19</v>
      </c>
      <c r="G26" s="36">
        <f t="shared" si="2"/>
        <v>0.92371821592330139</v>
      </c>
      <c r="H26" s="8">
        <f t="shared" si="3"/>
        <v>479.8</v>
      </c>
      <c r="I26" s="3">
        <v>5</v>
      </c>
      <c r="J26" s="19">
        <f>D26/400</f>
        <v>5.9974999999999996</v>
      </c>
      <c r="K26" s="51">
        <f t="shared" si="4"/>
        <v>0.99749999999999961</v>
      </c>
      <c r="L26" s="26">
        <f t="shared" si="1"/>
        <v>11.997499999999999</v>
      </c>
      <c r="M26" s="15"/>
    </row>
    <row r="27" spans="1:13" ht="24" customHeight="1">
      <c r="A27" s="91"/>
      <c r="B27" s="3" t="s">
        <v>24</v>
      </c>
      <c r="C27" s="19">
        <v>12697.28</v>
      </c>
      <c r="D27" s="8">
        <v>126</v>
      </c>
      <c r="E27" s="9">
        <v>114</v>
      </c>
      <c r="F27" s="9">
        <v>6</v>
      </c>
      <c r="G27" s="36">
        <f t="shared" si="2"/>
        <v>0.90476190476190477</v>
      </c>
      <c r="H27" s="8">
        <f t="shared" si="3"/>
        <v>126</v>
      </c>
      <c r="I27" s="3">
        <v>1</v>
      </c>
      <c r="J27" s="19">
        <v>1</v>
      </c>
      <c r="K27" s="51">
        <f t="shared" si="4"/>
        <v>0</v>
      </c>
      <c r="L27" s="26">
        <f t="shared" si="1"/>
        <v>7</v>
      </c>
      <c r="M27" s="15"/>
    </row>
    <row r="28" spans="1:13" ht="24" customHeight="1">
      <c r="A28" s="91"/>
      <c r="B28" s="3" t="s">
        <v>32</v>
      </c>
      <c r="C28" s="19">
        <v>74552</v>
      </c>
      <c r="D28" s="8">
        <v>520</v>
      </c>
      <c r="E28" s="8">
        <v>513</v>
      </c>
      <c r="F28" s="8">
        <v>6</v>
      </c>
      <c r="G28" s="36">
        <f t="shared" si="2"/>
        <v>0.98653846153846159</v>
      </c>
      <c r="H28" s="8">
        <f t="shared" si="3"/>
        <v>520</v>
      </c>
      <c r="I28" s="3">
        <v>1</v>
      </c>
      <c r="J28" s="19">
        <f>D28/400</f>
        <v>1.3</v>
      </c>
      <c r="K28" s="51">
        <f t="shared" si="4"/>
        <v>0.30000000000000004</v>
      </c>
      <c r="L28" s="26">
        <f t="shared" si="1"/>
        <v>7.3</v>
      </c>
      <c r="M28" s="15"/>
    </row>
    <row r="29" spans="1:13" ht="24" customHeight="1">
      <c r="A29" s="91"/>
      <c r="B29" s="3" t="s">
        <v>33</v>
      </c>
      <c r="C29" s="19">
        <v>139563.95000000001</v>
      </c>
      <c r="D29" s="8">
        <v>1270</v>
      </c>
      <c r="E29" s="8">
        <v>860</v>
      </c>
      <c r="F29" s="8">
        <v>6</v>
      </c>
      <c r="G29" s="36">
        <f t="shared" si="2"/>
        <v>0.67716535433070868</v>
      </c>
      <c r="H29" s="8">
        <f t="shared" si="3"/>
        <v>423.33333333333331</v>
      </c>
      <c r="I29" s="3">
        <v>3</v>
      </c>
      <c r="J29" s="19">
        <f>D29/600</f>
        <v>2.1166666666666667</v>
      </c>
      <c r="K29" s="51">
        <f t="shared" si="4"/>
        <v>-0.8833333333333333</v>
      </c>
      <c r="L29" s="26">
        <f t="shared" si="1"/>
        <v>8.1166666666666671</v>
      </c>
      <c r="M29" s="15"/>
    </row>
    <row r="30" spans="1:13" ht="27.75" customHeight="1">
      <c r="A30" s="99" t="s">
        <v>34</v>
      </c>
      <c r="B30" s="6" t="s">
        <v>39</v>
      </c>
      <c r="C30" s="5">
        <v>51333.06</v>
      </c>
      <c r="D30" s="8">
        <v>576</v>
      </c>
      <c r="E30" s="8">
        <v>364</v>
      </c>
      <c r="F30" s="8">
        <v>4</v>
      </c>
      <c r="G30" s="36">
        <f t="shared" si="2"/>
        <v>0.63194444444444442</v>
      </c>
      <c r="H30" s="8">
        <f t="shared" si="3"/>
        <v>288</v>
      </c>
      <c r="I30" s="4">
        <v>2</v>
      </c>
      <c r="J30" s="5">
        <f>D30/600</f>
        <v>0.96</v>
      </c>
      <c r="K30" s="51">
        <f t="shared" si="4"/>
        <v>-1.04</v>
      </c>
      <c r="L30" s="26">
        <f t="shared" si="1"/>
        <v>6.96</v>
      </c>
      <c r="M30" s="15"/>
    </row>
    <row r="31" spans="1:13" ht="24" customHeight="1">
      <c r="A31" s="99"/>
      <c r="B31" s="3" t="s">
        <v>35</v>
      </c>
      <c r="C31" s="5">
        <v>521472.11</v>
      </c>
      <c r="D31" s="8">
        <v>1795</v>
      </c>
      <c r="E31" s="8">
        <v>1382</v>
      </c>
      <c r="F31" s="8">
        <v>25</v>
      </c>
      <c r="G31" s="36">
        <f t="shared" si="2"/>
        <v>0.76991643454038994</v>
      </c>
      <c r="H31" s="8">
        <f t="shared" si="3"/>
        <v>224.375</v>
      </c>
      <c r="I31" s="4">
        <v>8</v>
      </c>
      <c r="J31" s="5">
        <f>D31/400</f>
        <v>4.4874999999999998</v>
      </c>
      <c r="K31" s="51">
        <f t="shared" si="4"/>
        <v>-3.5125000000000002</v>
      </c>
      <c r="L31" s="26">
        <f t="shared" si="1"/>
        <v>10.487500000000001</v>
      </c>
      <c r="M31" s="15"/>
    </row>
    <row r="32" spans="1:13" ht="24" customHeight="1">
      <c r="A32" s="99"/>
      <c r="B32" s="6" t="s">
        <v>36</v>
      </c>
      <c r="C32" s="5">
        <v>436066.14</v>
      </c>
      <c r="D32" s="8">
        <v>1419</v>
      </c>
      <c r="E32" s="8">
        <v>996</v>
      </c>
      <c r="F32" s="8">
        <v>17</v>
      </c>
      <c r="G32" s="36">
        <f t="shared" si="2"/>
        <v>0.70190274841437628</v>
      </c>
      <c r="H32" s="8">
        <f t="shared" si="3"/>
        <v>236.5</v>
      </c>
      <c r="I32" s="4">
        <v>6</v>
      </c>
      <c r="J32" s="5">
        <f>D32/400</f>
        <v>3.5474999999999999</v>
      </c>
      <c r="K32" s="51">
        <f t="shared" si="4"/>
        <v>-2.4525000000000001</v>
      </c>
      <c r="L32" s="26">
        <f t="shared" si="1"/>
        <v>9.5474999999999994</v>
      </c>
      <c r="M32" s="15"/>
    </row>
    <row r="33" spans="1:13" ht="24" customHeight="1">
      <c r="A33" s="99"/>
      <c r="B33" s="6" t="s">
        <v>37</v>
      </c>
      <c r="C33" s="5">
        <v>298086</v>
      </c>
      <c r="D33" s="8">
        <v>978</v>
      </c>
      <c r="E33" s="8">
        <v>711</v>
      </c>
      <c r="F33" s="8">
        <v>9</v>
      </c>
      <c r="G33" s="36">
        <f t="shared" si="2"/>
        <v>0.72699386503067487</v>
      </c>
      <c r="H33" s="8">
        <f t="shared" si="3"/>
        <v>326</v>
      </c>
      <c r="I33" s="4">
        <v>3</v>
      </c>
      <c r="J33" s="7">
        <f>D33/400</f>
        <v>2.4449999999999998</v>
      </c>
      <c r="K33" s="51">
        <f t="shared" si="4"/>
        <v>-0.55500000000000016</v>
      </c>
      <c r="L33" s="26">
        <f t="shared" si="1"/>
        <v>8.4450000000000003</v>
      </c>
      <c r="M33" s="15"/>
    </row>
    <row r="34" spans="1:13" ht="24" customHeight="1" thickBot="1">
      <c r="A34" s="100"/>
      <c r="B34" s="40" t="s">
        <v>38</v>
      </c>
      <c r="C34" s="41">
        <v>138933</v>
      </c>
      <c r="D34" s="31">
        <v>1472</v>
      </c>
      <c r="E34" s="31">
        <v>1335</v>
      </c>
      <c r="F34" s="31">
        <v>5</v>
      </c>
      <c r="G34" s="35">
        <f t="shared" si="2"/>
        <v>0.90692934782608692</v>
      </c>
      <c r="H34" s="31">
        <f t="shared" si="3"/>
        <v>368</v>
      </c>
      <c r="I34" s="42">
        <v>4</v>
      </c>
      <c r="J34" s="41">
        <f>D34/400</f>
        <v>3.68</v>
      </c>
      <c r="K34" s="51">
        <f t="shared" si="4"/>
        <v>-0.31999999999999984</v>
      </c>
      <c r="L34" s="26">
        <f t="shared" si="1"/>
        <v>9.68</v>
      </c>
      <c r="M34" s="15"/>
    </row>
    <row r="35" spans="1:13" ht="24" customHeight="1" thickBot="1">
      <c r="A35" s="43"/>
      <c r="B35" s="44"/>
      <c r="C35" s="45"/>
      <c r="D35" s="46"/>
      <c r="E35" s="46"/>
      <c r="F35" s="46"/>
      <c r="G35" s="47" t="s">
        <v>57</v>
      </c>
      <c r="H35" s="46" t="s">
        <v>53</v>
      </c>
      <c r="I35" s="48">
        <v>4</v>
      </c>
      <c r="J35" s="45">
        <v>5</v>
      </c>
      <c r="K35" s="52"/>
      <c r="L35" s="38"/>
      <c r="M35" s="39"/>
    </row>
    <row r="36" spans="1:13" ht="52.5" customHeight="1">
      <c r="A36" s="101" t="s">
        <v>58</v>
      </c>
      <c r="B36" s="101"/>
      <c r="C36" s="101"/>
      <c r="D36" s="101"/>
      <c r="E36" s="101"/>
      <c r="F36" s="101"/>
      <c r="G36" s="101"/>
      <c r="H36" s="101"/>
      <c r="I36" s="101"/>
      <c r="J36" s="101"/>
      <c r="K36" s="101"/>
    </row>
  </sheetData>
  <mergeCells count="15">
    <mergeCell ref="A2:C2"/>
    <mergeCell ref="A30:A34"/>
    <mergeCell ref="A4:A19"/>
    <mergeCell ref="D5:D6"/>
    <mergeCell ref="A36:K36"/>
    <mergeCell ref="H5:H6"/>
    <mergeCell ref="G5:G6"/>
    <mergeCell ref="E5:E6"/>
    <mergeCell ref="M5:M6"/>
    <mergeCell ref="K5:K6"/>
    <mergeCell ref="F5:F6"/>
    <mergeCell ref="A20:A29"/>
    <mergeCell ref="J5:J6"/>
    <mergeCell ref="I5:I6"/>
    <mergeCell ref="L5:L6"/>
  </mergeCells>
  <phoneticPr fontId="7"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7"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客服</vt:lpstr>
      <vt:lpstr>工程</vt:lpstr>
      <vt:lpstr>保安</vt:lpstr>
      <vt:lpstr>保洁</vt:lpstr>
      <vt:lpstr>核对数据</vt:lpstr>
      <vt:lpstr>Sheet3</vt:lpstr>
    </vt:vector>
  </TitlesOfParts>
  <Company>cfldcn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cfldcn</dc:creator>
  <cp:lastModifiedBy>PC</cp:lastModifiedBy>
  <cp:lastPrinted>2014-03-28T15:33:28Z</cp:lastPrinted>
  <dcterms:created xsi:type="dcterms:W3CDTF">2014-03-10T01:13:23Z</dcterms:created>
  <dcterms:modified xsi:type="dcterms:W3CDTF">2022-03-24T07:47:18Z</dcterms:modified>
</cp:coreProperties>
</file>